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addlib\pw\hntb_gsubat\mad\dms91958\"/>
    </mc:Choice>
  </mc:AlternateContent>
  <xr:revisionPtr revIDLastSave="0" documentId="13_ncr:1_{FD536F55-CE59-49CA-9225-DF7FFD89C335}" xr6:coauthVersionLast="47" xr6:coauthVersionMax="47" xr10:uidLastSave="{00000000-0000-0000-0000-000000000000}"/>
  <bookViews>
    <workbookView xWindow="-23148" yWindow="-108" windowWidth="23256" windowHeight="13896" firstSheet="1" activeTab="6" xr2:uid="{6B5673FE-5915-4867-83CA-DCDB12A886B2}"/>
  </bookViews>
  <sheets>
    <sheet name="L_1085_1976" sheetId="1" r:id="rId1"/>
    <sheet name="L_2143_2837" sheetId="2" r:id="rId2"/>
    <sheet name="Y1_1016_1135" sheetId="4" r:id="rId3"/>
    <sheet name="Y2_1015_1065" sheetId="5" r:id="rId4"/>
    <sheet name="Y3_1015_1260" sheetId="6" r:id="rId5"/>
    <sheet name="Y5_1060_1085" sheetId="7" r:id="rId6"/>
    <sheet name="MUP_1350_1480" sheetId="8" r:id="rId7"/>
  </sheets>
  <calcPr calcId="191029"/>
  <customWorkbookViews>
    <customWorkbookView name="Roy Tellier - Personal View" guid="{8E1E8586-9C28-4D0F-A158-681D380E8560}" mergeInterval="0" personalView="1" maximized="1" xWindow="-8" yWindow="-8" windowWidth="1936" windowHeight="10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8" l="1"/>
  <c r="I29" i="8"/>
  <c r="I28" i="8"/>
  <c r="I27" i="8"/>
  <c r="E29" i="8"/>
  <c r="E28" i="8"/>
  <c r="I26" i="8"/>
  <c r="E26" i="8"/>
  <c r="I28" i="7"/>
  <c r="E28" i="7"/>
  <c r="I27" i="7"/>
  <c r="I34" i="7" s="1"/>
  <c r="E27" i="7"/>
  <c r="I26" i="7"/>
  <c r="E26" i="7"/>
  <c r="E34" i="7" s="1"/>
  <c r="I35" i="6"/>
  <c r="I34" i="6"/>
  <c r="I33" i="6"/>
  <c r="I32" i="6"/>
  <c r="I31" i="6"/>
  <c r="E35" i="6"/>
  <c r="E34" i="6"/>
  <c r="E33" i="6"/>
  <c r="E32" i="6"/>
  <c r="E31" i="6"/>
  <c r="I30" i="6"/>
  <c r="E30" i="6"/>
  <c r="I29" i="6"/>
  <c r="E29" i="6"/>
  <c r="I29" i="5"/>
  <c r="I28" i="5"/>
  <c r="I27" i="5"/>
  <c r="E29" i="5"/>
  <c r="E28" i="5"/>
  <c r="E32" i="5" s="1"/>
  <c r="E27" i="5"/>
  <c r="I27" i="4"/>
  <c r="I28" i="4"/>
  <c r="I29" i="4"/>
  <c r="I30" i="4"/>
  <c r="E30" i="4"/>
  <c r="E29" i="4"/>
  <c r="E28" i="4"/>
  <c r="E27" i="4"/>
  <c r="I26" i="5"/>
  <c r="E26" i="5"/>
  <c r="E55" i="2"/>
  <c r="I53" i="2"/>
  <c r="E53" i="2"/>
  <c r="I52" i="2"/>
  <c r="E52" i="2"/>
  <c r="I51" i="2"/>
  <c r="E51" i="2"/>
  <c r="I50" i="2"/>
  <c r="E50" i="2"/>
  <c r="I49" i="2"/>
  <c r="E49" i="2"/>
  <c r="I48" i="2"/>
  <c r="E48" i="2"/>
  <c r="I47" i="2"/>
  <c r="E47" i="2"/>
  <c r="I46" i="2"/>
  <c r="E46" i="2"/>
  <c r="I45" i="2"/>
  <c r="E45" i="2"/>
  <c r="I44" i="2"/>
  <c r="E44" i="2"/>
  <c r="I43" i="2"/>
  <c r="E43" i="2"/>
  <c r="I42" i="2"/>
  <c r="E42" i="2"/>
  <c r="I41" i="2"/>
  <c r="E41" i="2"/>
  <c r="I40" i="2"/>
  <c r="E40" i="2"/>
  <c r="I39" i="2"/>
  <c r="E39" i="2"/>
  <c r="I38" i="2"/>
  <c r="I55" i="2" s="1"/>
  <c r="E38" i="2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46" i="1"/>
  <c r="E45" i="1"/>
  <c r="E44" i="1"/>
  <c r="I43" i="1"/>
  <c r="E43" i="1"/>
  <c r="I42" i="1"/>
  <c r="E42" i="1"/>
  <c r="E15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E33" i="8" l="1"/>
  <c r="I33" i="8"/>
  <c r="E37" i="6"/>
  <c r="I37" i="6"/>
  <c r="I32" i="5"/>
  <c r="E33" i="4"/>
  <c r="I33" i="4"/>
  <c r="E63" i="1"/>
  <c r="I36" i="1"/>
  <c r="E36" i="1"/>
  <c r="I63" i="1"/>
</calcChain>
</file>

<file path=xl/sharedStrings.xml><?xml version="1.0" encoding="utf-8"?>
<sst xmlns="http://schemas.openxmlformats.org/spreadsheetml/2006/main" count="375" uniqueCount="117">
  <si>
    <t>End Area Volume Report</t>
  </si>
  <si>
    <t>Report Created:  Friday, February 13, 2026</t>
  </si>
  <si>
    <t>Time:  3:40:40 PM</t>
  </si>
  <si>
    <t>Cross Section Set Name: </t>
  </si>
  <si>
    <t>L_1085_1976</t>
  </si>
  <si>
    <t>Alignment Name: </t>
  </si>
  <si>
    <t>L</t>
  </si>
  <si>
    <t>Input Grid Factor:  </t>
  </si>
  <si>
    <t>  Note:  </t>
  </si>
  <si>
    <t>All units in this report are in feet, square feet and cubic yards unless specified otherwise.</t>
  </si>
  <si>
    <t>Baseline</t>
  </si>
  <si>
    <t>Station</t>
  </si>
  <si>
    <t>- - - - - - - - - - - - - - - - Station Quantities - - - - - - - - - - - - - - - -</t>
  </si>
  <si>
    <t>Mass</t>
  </si>
  <si>
    <t>Ordinate</t>
  </si>
  <si>
    <t>- - - - - - - - - - Cut - - - - - - - - - -</t>
  </si>
  <si>
    <t>- - - - - - - - - - Fill - - - - - - - - - -</t>
  </si>
  <si>
    <t>Factor</t>
  </si>
  <si>
    <t>Area</t>
  </si>
  <si>
    <t>Volume</t>
  </si>
  <si>
    <t>10+85.00 R1</t>
  </si>
  <si>
    <t>11+00.00 R1</t>
  </si>
  <si>
    <t>11+50.00 R1</t>
  </si>
  <si>
    <t>12+00.00 R1</t>
  </si>
  <si>
    <t>12+50.00 R1</t>
  </si>
  <si>
    <t>13+00.00 R1</t>
  </si>
  <si>
    <t>13+50.00 R1</t>
  </si>
  <si>
    <t>14+00.00 R1</t>
  </si>
  <si>
    <t>14+50.00 R1</t>
  </si>
  <si>
    <t>15+00.00 R1</t>
  </si>
  <si>
    <t>15+50.00 R1</t>
  </si>
  <si>
    <t>16+00.00 R1</t>
  </si>
  <si>
    <t>16+50.00 R1</t>
  </si>
  <si>
    <t>17+00.00 R1</t>
  </si>
  <si>
    <t>17+50.00 R1</t>
  </si>
  <si>
    <t>18+00.00 R1</t>
  </si>
  <si>
    <t>18+50.00 R1</t>
  </si>
  <si>
    <t>19+00.00 R1</t>
  </si>
  <si>
    <t>19+50.00 R1</t>
  </si>
  <si>
    <t>19+76.13 R1</t>
  </si>
  <si>
    <t>Grand Total:</t>
  </si>
  <si>
    <t>Rounded</t>
  </si>
  <si>
    <t>FORMATTED</t>
  </si>
  <si>
    <t>STATION</t>
  </si>
  <si>
    <t>UNCLASSIFIED EXCAVATION</t>
  </si>
  <si>
    <t>EMBANKMENT</t>
  </si>
  <si>
    <t>Totals (Value for Earthwork Card)</t>
  </si>
  <si>
    <t>Time:  3:29:23 PM</t>
  </si>
  <si>
    <t>L_2143_2837</t>
  </si>
  <si>
    <t>Adjusted</t>
  </si>
  <si>
    <t>21+43.88 R1</t>
  </si>
  <si>
    <t>21+50.00 R1</t>
  </si>
  <si>
    <t>22+00.00 R1</t>
  </si>
  <si>
    <t>22+50.00 R1</t>
  </si>
  <si>
    <t>23+00.00 R1</t>
  </si>
  <si>
    <t>23+50.00 R1</t>
  </si>
  <si>
    <t>24+00.00 R1</t>
  </si>
  <si>
    <t>24+50.00 R1</t>
  </si>
  <si>
    <t>25+00.00 R1</t>
  </si>
  <si>
    <t>25+50.00 R1</t>
  </si>
  <si>
    <t>26+00.00 R1</t>
  </si>
  <si>
    <t>26+50.00 R1</t>
  </si>
  <si>
    <t>27+00.00 R1</t>
  </si>
  <si>
    <t>27+50.00 R1</t>
  </si>
  <si>
    <t>28+00.00 R1</t>
  </si>
  <si>
    <t>28+37.24 R1</t>
  </si>
  <si>
    <t>Report Created:  Thursday, February 12, 2026</t>
  </si>
  <si>
    <t>Time:  3:59:22 PM</t>
  </si>
  <si>
    <t>Y1</t>
  </si>
  <si>
    <t>10+16.8403650 R1</t>
  </si>
  <si>
    <t>10+50.0000000 R1</t>
  </si>
  <si>
    <t>11+00.0000000 R1</t>
  </si>
  <si>
    <t>11+35.0000000 R1</t>
  </si>
  <si>
    <t>10+16.84</t>
  </si>
  <si>
    <t>10+50.00</t>
  </si>
  <si>
    <t>11+00.00</t>
  </si>
  <si>
    <t>11+35.00</t>
  </si>
  <si>
    <t>Time:  4:01:22 PM</t>
  </si>
  <si>
    <t>Y2</t>
  </si>
  <si>
    <t>10+15.1228750 R1</t>
  </si>
  <si>
    <t>10+25.0000000 R1</t>
  </si>
  <si>
    <t>10+65.0000000 R1</t>
  </si>
  <si>
    <t>Time:  4:02:36 PM</t>
  </si>
  <si>
    <t>Y3_1015_1260</t>
  </si>
  <si>
    <t>Y3</t>
  </si>
  <si>
    <t>10+15.0589030 R1</t>
  </si>
  <si>
    <t>11+50.0000000 R1</t>
  </si>
  <si>
    <t>12+00.0000000 R1</t>
  </si>
  <si>
    <t>12+50.0000000 R1</t>
  </si>
  <si>
    <t>12+60.0000000 R1</t>
  </si>
  <si>
    <t>10+15.13</t>
  </si>
  <si>
    <t>10+25.00</t>
  </si>
  <si>
    <t>10+65.00</t>
  </si>
  <si>
    <t>Time:  4:06:46 PM</t>
  </si>
  <si>
    <t>Y5_1060_1085</t>
  </si>
  <si>
    <t>Y5</t>
  </si>
  <si>
    <t>10+60.0000000 R1</t>
  </si>
  <si>
    <t>10+75.0000000 R1</t>
  </si>
  <si>
    <t>10+84.9989010 R1</t>
  </si>
  <si>
    <t>10+60.00</t>
  </si>
  <si>
    <t>10+75.00</t>
  </si>
  <si>
    <t>10+85.00</t>
  </si>
  <si>
    <t>10+15.06</t>
  </si>
  <si>
    <t>11+50.00</t>
  </si>
  <si>
    <t>12+00.00</t>
  </si>
  <si>
    <t>12+50.00</t>
  </si>
  <si>
    <t>12+60.00</t>
  </si>
  <si>
    <t>Time:  4:32:39 PM</t>
  </si>
  <si>
    <t>MUP</t>
  </si>
  <si>
    <t>13+50.00</t>
  </si>
  <si>
    <t>14+00.00</t>
  </si>
  <si>
    <t>14+50.00</t>
  </si>
  <si>
    <t>14+80.00</t>
  </si>
  <si>
    <t>1350.000 R1</t>
  </si>
  <si>
    <t>1400.000 R1</t>
  </si>
  <si>
    <t>1450.000 R1</t>
  </si>
  <si>
    <t>1480.000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</si>
</sst>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rgb="FF669999"/>
      <name val="Aptos Narrow"/>
      <family val="2"/>
      <scheme val="minor"/>
    </font>
    <font>
      <u/>
      <sz val="11"/>
      <color rgb="FF999900"/>
      <name val="Aptos Narrow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  <font>
      <b/>
      <sz val="14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52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/>
    </xf>
    <xf numFmtId="0" fontId="23" fillId="33" borderId="0" xfId="0" applyFont="1" applyFill="1" applyAlignment="1">
      <alignment horizontal="right" vertical="top"/>
    </xf>
    <xf numFmtId="0" fontId="24" fillId="33" borderId="0" xfId="0" applyFont="1" applyFill="1" applyAlignment="1">
      <alignment horizontal="left" vertical="top" wrapText="1"/>
    </xf>
    <xf numFmtId="0" fontId="24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center" wrapText="1"/>
    </xf>
    <xf numFmtId="0" fontId="22" fillId="33" borderId="0" xfId="0" applyFont="1" applyFill="1" applyAlignment="1">
      <alignment horizontal="center" wrapText="1"/>
    </xf>
    <xf numFmtId="0" fontId="22" fillId="33" borderId="10" xfId="0" applyFont="1" applyFill="1" applyBorder="1" applyAlignment="1">
      <alignment horizont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right"/>
    </xf>
    <xf numFmtId="0" fontId="20" fillId="33" borderId="0" xfId="0" applyFont="1" applyFill="1" applyAlignment="1">
      <alignment horizontal="right" wrapText="1"/>
    </xf>
    <xf numFmtId="0" fontId="20" fillId="33" borderId="11" xfId="0" applyFont="1" applyFill="1" applyBorder="1"/>
    <xf numFmtId="0" fontId="20" fillId="33" borderId="0" xfId="0" applyFont="1" applyFill="1" applyAlignment="1">
      <alignment horizontal="center" wrapText="1"/>
    </xf>
    <xf numFmtId="0" fontId="20" fillId="33" borderId="0" xfId="0" applyFont="1" applyFill="1"/>
    <xf numFmtId="0" fontId="22" fillId="34" borderId="1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horizontal="right" wrapText="1"/>
    </xf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  <xf numFmtId="0" fontId="20" fillId="33" borderId="0" xfId="0" applyFont="1" applyFill="1"/>
    <xf numFmtId="0" fontId="25" fillId="33" borderId="0" xfId="0" applyFont="1" applyFill="1" applyAlignment="1">
      <alignment horizontal="center"/>
    </xf>
    <xf numFmtId="0" fontId="22" fillId="33" borderId="0" xfId="0" applyFont="1" applyFill="1" applyAlignment="1">
      <alignment horizontal="center"/>
    </xf>
    <xf numFmtId="0" fontId="22" fillId="33" borderId="0" xfId="0" applyFont="1" applyFill="1"/>
    <xf numFmtId="0" fontId="22" fillId="33" borderId="0" xfId="0" applyFont="1" applyFill="1" applyAlignment="1">
      <alignment horizontal="center"/>
    </xf>
    <xf numFmtId="0" fontId="22" fillId="33" borderId="0" xfId="0" applyFont="1" applyFill="1" applyAlignment="1">
      <alignment horizontal="center"/>
    </xf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  <xf numFmtId="0" fontId="20" fillId="33" borderId="0" xfId="0" applyFont="1" applyFill="1"/>
    <xf numFmtId="0" fontId="22" fillId="33" borderId="0" xfId="0" applyFont="1" applyFill="1" applyAlignment="1"/>
    <xf numFmtId="0" fontId="20" fillId="33" borderId="0" xfId="0" applyFont="1" applyFill="1" applyAlignment="1">
      <alignment wrapText="1"/>
    </xf>
    <xf numFmtId="0" fontId="22" fillId="33" borderId="0" xfId="0" applyFont="1" applyFill="1" applyAlignment="1">
      <alignment horizontal="center"/>
    </xf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wrapText="1"/>
    </xf>
    <xf numFmtId="0" fontId="20" fillId="33" borderId="11" xfId="0" applyFont="1" applyFill="1" applyBorder="1"/>
    <xf numFmtId="0" fontId="20" fillId="33" borderId="0" xfId="0" applyFont="1" applyFill="1"/>
    <xf numFmtId="0" fontId="21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  <xf numFmtId="0" fontId="25" fillId="33" borderId="0" xfId="0" applyFont="1" applyFill="1" applyAlignment="1">
      <alignment horizont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2" fillId="0" borderId="0" xfId="0" applyFont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2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10B6-DEF1-4AF2-A9CE-C536495014D7}">
  <dimension ref="A1:P64"/>
  <sheetViews>
    <sheetView showGridLines="0" topLeftCell="A20" zoomScale="85" zoomScaleNormal="85" workbookViewId="0">
      <selection activeCell="K58" sqref="K58"/>
    </sheetView>
  </sheetViews>
  <sheetFormatPr defaultRowHeight="12.75" x14ac:dyDescent="0.2"/>
  <cols>
    <col min="1" max="1" width="24.28515625" style="1" bestFit="1" customWidth="1"/>
    <col min="2" max="2" width="6.7109375" style="1" bestFit="1" customWidth="1"/>
    <col min="3" max="3" width="6.85546875" style="1" bestFit="1" customWidth="1"/>
    <col min="4" max="4" width="36.5703125" style="1" bestFit="1" customWidth="1"/>
    <col min="5" max="5" width="8.85546875" style="1" bestFit="1" customWidth="1"/>
    <col min="6" max="6" width="6.7109375" style="1" bestFit="1" customWidth="1"/>
    <col min="7" max="7" width="7" style="1" bestFit="1" customWidth="1"/>
    <col min="8" max="8" width="8" style="1" bestFit="1" customWidth="1"/>
    <col min="9" max="10" width="8.85546875" style="1" bestFit="1" customWidth="1"/>
    <col min="11" max="16384" width="9.140625" style="1"/>
  </cols>
  <sheetData>
    <row r="1" spans="1:16" ht="20.25" customHeight="1" x14ac:dyDescent="0.3">
      <c r="A1" s="36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x14ac:dyDescent="0.2">
      <c r="A2" s="2"/>
    </row>
    <row r="3" spans="1:16" x14ac:dyDescent="0.2">
      <c r="A3" s="32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x14ac:dyDescent="0.2">
      <c r="A4" s="32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6" spans="1:16" ht="12.75" customHeight="1" x14ac:dyDescent="0.2">
      <c r="A6" s="3" t="s">
        <v>3</v>
      </c>
      <c r="B6" s="37" t="s">
        <v>4</v>
      </c>
      <c r="C6" s="37"/>
      <c r="D6" s="37"/>
    </row>
    <row r="7" spans="1:16" ht="12.75" customHeight="1" x14ac:dyDescent="0.2">
      <c r="A7" s="3" t="s">
        <v>5</v>
      </c>
      <c r="B7" s="37" t="s">
        <v>6</v>
      </c>
      <c r="C7" s="37"/>
      <c r="D7" s="37"/>
    </row>
    <row r="8" spans="1:16" ht="24" x14ac:dyDescent="0.2">
      <c r="A8" s="4" t="s">
        <v>7</v>
      </c>
      <c r="B8" s="5"/>
      <c r="C8" s="4" t="s">
        <v>8</v>
      </c>
      <c r="D8" s="6" t="s">
        <v>9</v>
      </c>
    </row>
    <row r="9" spans="1:16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1" spans="1:16" ht="12.75" customHeight="1" x14ac:dyDescent="0.2">
      <c r="A11" s="8" t="s">
        <v>10</v>
      </c>
      <c r="B11" s="38" t="s">
        <v>12</v>
      </c>
      <c r="C11" s="38"/>
      <c r="D11" s="38"/>
      <c r="E11" s="38"/>
      <c r="F11" s="38"/>
      <c r="G11" s="38"/>
      <c r="H11" s="38"/>
      <c r="I11" s="38"/>
      <c r="J11" s="7"/>
    </row>
    <row r="12" spans="1:16" ht="12.75" customHeight="1" x14ac:dyDescent="0.2">
      <c r="A12" s="8" t="s">
        <v>11</v>
      </c>
      <c r="B12" s="38" t="s">
        <v>15</v>
      </c>
      <c r="C12" s="38"/>
      <c r="D12" s="38"/>
      <c r="E12" s="38"/>
      <c r="F12" s="38" t="s">
        <v>16</v>
      </c>
      <c r="G12" s="38"/>
      <c r="H12" s="38"/>
      <c r="I12" s="38"/>
      <c r="J12" s="8" t="s">
        <v>13</v>
      </c>
    </row>
    <row r="13" spans="1:16" ht="26.25" thickBot="1" x14ac:dyDescent="0.25">
      <c r="A13" s="9"/>
      <c r="B13" s="10" t="s">
        <v>17</v>
      </c>
      <c r="C13" s="10" t="s">
        <v>18</v>
      </c>
      <c r="D13" s="10" t="s">
        <v>19</v>
      </c>
      <c r="E13" s="16" t="s">
        <v>41</v>
      </c>
      <c r="F13" s="10" t="s">
        <v>17</v>
      </c>
      <c r="G13" s="10" t="s">
        <v>18</v>
      </c>
      <c r="H13" s="10" t="s">
        <v>19</v>
      </c>
      <c r="I13" s="16" t="s">
        <v>41</v>
      </c>
      <c r="J13" s="9" t="s">
        <v>14</v>
      </c>
    </row>
    <row r="14" spans="1:16" x14ac:dyDescent="0.2">
      <c r="A14" s="11" t="s">
        <v>20</v>
      </c>
      <c r="B14" s="12">
        <v>1</v>
      </c>
      <c r="C14" s="12">
        <v>6.9</v>
      </c>
      <c r="D14" s="12">
        <v>0</v>
      </c>
      <c r="E14" s="17">
        <v>0</v>
      </c>
      <c r="F14" s="12">
        <v>1</v>
      </c>
      <c r="G14" s="12">
        <v>0</v>
      </c>
      <c r="H14" s="12">
        <v>0</v>
      </c>
      <c r="I14" s="17">
        <v>0</v>
      </c>
      <c r="J14" s="12">
        <v>0</v>
      </c>
    </row>
    <row r="15" spans="1:16" x14ac:dyDescent="0.2">
      <c r="A15" s="11" t="s">
        <v>21</v>
      </c>
      <c r="B15" s="12">
        <v>1</v>
      </c>
      <c r="C15" s="12">
        <v>5.7</v>
      </c>
      <c r="D15" s="12">
        <v>3.51</v>
      </c>
      <c r="E15" s="17">
        <f>ROUND(D15,0)</f>
        <v>4</v>
      </c>
      <c r="F15" s="12">
        <v>1</v>
      </c>
      <c r="G15" s="12">
        <v>0</v>
      </c>
      <c r="H15" s="12">
        <v>0</v>
      </c>
      <c r="I15" s="17">
        <v>0</v>
      </c>
      <c r="J15" s="12">
        <v>3.51</v>
      </c>
    </row>
    <row r="16" spans="1:16" x14ac:dyDescent="0.2">
      <c r="A16" s="11" t="s">
        <v>22</v>
      </c>
      <c r="B16" s="12">
        <v>1</v>
      </c>
      <c r="C16" s="12">
        <v>88.4</v>
      </c>
      <c r="D16" s="12">
        <v>87.12</v>
      </c>
      <c r="E16" s="17">
        <f>ROUND(D16,0)</f>
        <v>87</v>
      </c>
      <c r="F16" s="12">
        <v>1</v>
      </c>
      <c r="G16" s="12">
        <v>3.6</v>
      </c>
      <c r="H16" s="12">
        <v>3.34</v>
      </c>
      <c r="I16" s="17">
        <f>ROUND(H16,0)</f>
        <v>3</v>
      </c>
      <c r="J16" s="12">
        <v>87.29</v>
      </c>
    </row>
    <row r="17" spans="1:10" x14ac:dyDescent="0.2">
      <c r="A17" s="11" t="s">
        <v>23</v>
      </c>
      <c r="B17" s="12">
        <v>1</v>
      </c>
      <c r="C17" s="12">
        <v>53.5</v>
      </c>
      <c r="D17" s="12">
        <v>131.35</v>
      </c>
      <c r="E17" s="17">
        <f t="shared" ref="E17:E33" si="0">ROUND(D17,0)</f>
        <v>131</v>
      </c>
      <c r="F17" s="12">
        <v>1</v>
      </c>
      <c r="G17" s="12">
        <v>36.299999999999997</v>
      </c>
      <c r="H17" s="12">
        <v>36.93</v>
      </c>
      <c r="I17" s="17">
        <f t="shared" ref="I17:I33" si="1">ROUND(H17,0)</f>
        <v>37</v>
      </c>
      <c r="J17" s="12">
        <v>181.71</v>
      </c>
    </row>
    <row r="18" spans="1:10" x14ac:dyDescent="0.2">
      <c r="A18" s="11" t="s">
        <v>24</v>
      </c>
      <c r="B18" s="12">
        <v>1</v>
      </c>
      <c r="C18" s="12">
        <v>8.4</v>
      </c>
      <c r="D18" s="12">
        <v>57.24</v>
      </c>
      <c r="E18" s="17">
        <f t="shared" si="0"/>
        <v>57</v>
      </c>
      <c r="F18" s="12">
        <v>1</v>
      </c>
      <c r="G18" s="12">
        <v>33.299999999999997</v>
      </c>
      <c r="H18" s="12">
        <v>64.45</v>
      </c>
      <c r="I18" s="17">
        <f t="shared" si="1"/>
        <v>64</v>
      </c>
      <c r="J18" s="12">
        <v>174.5</v>
      </c>
    </row>
    <row r="19" spans="1:10" x14ac:dyDescent="0.2">
      <c r="A19" s="11" t="s">
        <v>25</v>
      </c>
      <c r="B19" s="12">
        <v>1</v>
      </c>
      <c r="C19" s="12">
        <v>0.6</v>
      </c>
      <c r="D19" s="12">
        <v>8.31</v>
      </c>
      <c r="E19" s="17">
        <f t="shared" si="0"/>
        <v>8</v>
      </c>
      <c r="F19" s="12">
        <v>1</v>
      </c>
      <c r="G19" s="12">
        <v>32.4</v>
      </c>
      <c r="H19" s="12">
        <v>60.88</v>
      </c>
      <c r="I19" s="17">
        <f t="shared" si="1"/>
        <v>61</v>
      </c>
      <c r="J19" s="12">
        <v>121.93</v>
      </c>
    </row>
    <row r="20" spans="1:10" x14ac:dyDescent="0.2">
      <c r="A20" s="11" t="s">
        <v>26</v>
      </c>
      <c r="B20" s="12">
        <v>1</v>
      </c>
      <c r="C20" s="12">
        <v>21.3</v>
      </c>
      <c r="D20" s="12">
        <v>20.27</v>
      </c>
      <c r="E20" s="17">
        <f t="shared" si="0"/>
        <v>20</v>
      </c>
      <c r="F20" s="12">
        <v>1</v>
      </c>
      <c r="G20" s="12">
        <v>34.799999999999997</v>
      </c>
      <c r="H20" s="12">
        <v>62.25</v>
      </c>
      <c r="I20" s="17">
        <f t="shared" si="1"/>
        <v>62</v>
      </c>
      <c r="J20" s="12">
        <v>79.959999999999994</v>
      </c>
    </row>
    <row r="21" spans="1:10" x14ac:dyDescent="0.2">
      <c r="A21" s="11" t="s">
        <v>27</v>
      </c>
      <c r="B21" s="12">
        <v>1</v>
      </c>
      <c r="C21" s="12">
        <v>20.9</v>
      </c>
      <c r="D21" s="12">
        <v>39.01</v>
      </c>
      <c r="E21" s="17">
        <f t="shared" si="0"/>
        <v>39</v>
      </c>
      <c r="F21" s="12">
        <v>1</v>
      </c>
      <c r="G21" s="12">
        <v>33.4</v>
      </c>
      <c r="H21" s="12">
        <v>63.14</v>
      </c>
      <c r="I21" s="17">
        <f t="shared" si="1"/>
        <v>63</v>
      </c>
      <c r="J21" s="12">
        <v>55.83</v>
      </c>
    </row>
    <row r="22" spans="1:10" x14ac:dyDescent="0.2">
      <c r="A22" s="11" t="s">
        <v>28</v>
      </c>
      <c r="B22" s="12">
        <v>1</v>
      </c>
      <c r="C22" s="12">
        <v>6.2</v>
      </c>
      <c r="D22" s="12">
        <v>25.04</v>
      </c>
      <c r="E22" s="17">
        <f t="shared" si="0"/>
        <v>25</v>
      </c>
      <c r="F22" s="12">
        <v>1</v>
      </c>
      <c r="G22" s="12">
        <v>26.7</v>
      </c>
      <c r="H22" s="12">
        <v>55.66</v>
      </c>
      <c r="I22" s="17">
        <f t="shared" si="1"/>
        <v>56</v>
      </c>
      <c r="J22" s="12">
        <v>25.21</v>
      </c>
    </row>
    <row r="23" spans="1:10" x14ac:dyDescent="0.2">
      <c r="A23" s="11" t="s">
        <v>29</v>
      </c>
      <c r="B23" s="12">
        <v>1</v>
      </c>
      <c r="C23" s="12">
        <v>6.9</v>
      </c>
      <c r="D23" s="12">
        <v>12.08</v>
      </c>
      <c r="E23" s="17">
        <f t="shared" si="0"/>
        <v>12</v>
      </c>
      <c r="F23" s="12">
        <v>1</v>
      </c>
      <c r="G23" s="12">
        <v>24.6</v>
      </c>
      <c r="H23" s="12">
        <v>47.57</v>
      </c>
      <c r="I23" s="17">
        <f t="shared" si="1"/>
        <v>48</v>
      </c>
      <c r="J23" s="12">
        <v>-10.29</v>
      </c>
    </row>
    <row r="24" spans="1:10" x14ac:dyDescent="0.2">
      <c r="A24" s="11" t="s">
        <v>30</v>
      </c>
      <c r="B24" s="12">
        <v>1</v>
      </c>
      <c r="C24" s="12">
        <v>4.0999999999999996</v>
      </c>
      <c r="D24" s="12">
        <v>10.19</v>
      </c>
      <c r="E24" s="17">
        <f t="shared" si="0"/>
        <v>10</v>
      </c>
      <c r="F24" s="12">
        <v>1</v>
      </c>
      <c r="G24" s="12">
        <v>32.5</v>
      </c>
      <c r="H24" s="12">
        <v>52.94</v>
      </c>
      <c r="I24" s="17">
        <f t="shared" si="1"/>
        <v>53</v>
      </c>
      <c r="J24" s="12">
        <v>-53.04</v>
      </c>
    </row>
    <row r="25" spans="1:10" x14ac:dyDescent="0.2">
      <c r="A25" s="11" t="s">
        <v>31</v>
      </c>
      <c r="B25" s="12">
        <v>1</v>
      </c>
      <c r="C25" s="12">
        <v>0.9</v>
      </c>
      <c r="D25" s="12">
        <v>4.6399999999999997</v>
      </c>
      <c r="E25" s="17">
        <f t="shared" si="0"/>
        <v>5</v>
      </c>
      <c r="F25" s="12">
        <v>1</v>
      </c>
      <c r="G25" s="12">
        <v>53</v>
      </c>
      <c r="H25" s="12">
        <v>79.150000000000006</v>
      </c>
      <c r="I25" s="17">
        <f t="shared" si="1"/>
        <v>79</v>
      </c>
      <c r="J25" s="12">
        <v>-127.55</v>
      </c>
    </row>
    <row r="26" spans="1:10" x14ac:dyDescent="0.2">
      <c r="A26" s="11" t="s">
        <v>32</v>
      </c>
      <c r="B26" s="12">
        <v>1</v>
      </c>
      <c r="C26" s="12">
        <v>0.9</v>
      </c>
      <c r="D26" s="12">
        <v>1.64</v>
      </c>
      <c r="E26" s="17">
        <f t="shared" si="0"/>
        <v>2</v>
      </c>
      <c r="F26" s="12">
        <v>1</v>
      </c>
      <c r="G26" s="12">
        <v>93.6</v>
      </c>
      <c r="H26" s="12">
        <v>135.75</v>
      </c>
      <c r="I26" s="17">
        <f t="shared" si="1"/>
        <v>136</v>
      </c>
      <c r="J26" s="12">
        <v>-261.66000000000003</v>
      </c>
    </row>
    <row r="27" spans="1:10" x14ac:dyDescent="0.2">
      <c r="A27" s="11" t="s">
        <v>33</v>
      </c>
      <c r="B27" s="12">
        <v>1</v>
      </c>
      <c r="C27" s="12">
        <v>0</v>
      </c>
      <c r="D27" s="12">
        <v>0.83</v>
      </c>
      <c r="E27" s="17">
        <f t="shared" si="0"/>
        <v>1</v>
      </c>
      <c r="F27" s="12">
        <v>1</v>
      </c>
      <c r="G27" s="12">
        <v>189.8</v>
      </c>
      <c r="H27" s="12">
        <v>262.45</v>
      </c>
      <c r="I27" s="17">
        <f t="shared" si="1"/>
        <v>262</v>
      </c>
      <c r="J27" s="12">
        <v>-523.29</v>
      </c>
    </row>
    <row r="28" spans="1:10" x14ac:dyDescent="0.2">
      <c r="A28" s="11" t="s">
        <v>34</v>
      </c>
      <c r="B28" s="12">
        <v>1</v>
      </c>
      <c r="C28" s="12">
        <v>10.1</v>
      </c>
      <c r="D28" s="12">
        <v>9.39</v>
      </c>
      <c r="E28" s="17">
        <f t="shared" si="0"/>
        <v>9</v>
      </c>
      <c r="F28" s="12">
        <v>1</v>
      </c>
      <c r="G28" s="12">
        <v>440.8</v>
      </c>
      <c r="H28" s="12">
        <v>583.91999999999996</v>
      </c>
      <c r="I28" s="17">
        <f t="shared" si="1"/>
        <v>584</v>
      </c>
      <c r="J28" s="12">
        <v>-1097.82</v>
      </c>
    </row>
    <row r="29" spans="1:10" x14ac:dyDescent="0.2">
      <c r="A29" s="11" t="s">
        <v>35</v>
      </c>
      <c r="B29" s="12">
        <v>1</v>
      </c>
      <c r="C29" s="12">
        <v>31.5</v>
      </c>
      <c r="D29" s="12">
        <v>38.57</v>
      </c>
      <c r="E29" s="17">
        <f t="shared" si="0"/>
        <v>39</v>
      </c>
      <c r="F29" s="12">
        <v>1</v>
      </c>
      <c r="G29" s="12">
        <v>837.2</v>
      </c>
      <c r="H29" s="12">
        <v>1183.3399999999999</v>
      </c>
      <c r="I29" s="17">
        <f t="shared" si="1"/>
        <v>1183</v>
      </c>
      <c r="J29" s="12">
        <v>-2242.59</v>
      </c>
    </row>
    <row r="30" spans="1:10" x14ac:dyDescent="0.2">
      <c r="A30" s="11" t="s">
        <v>36</v>
      </c>
      <c r="B30" s="12">
        <v>1</v>
      </c>
      <c r="C30" s="12">
        <v>0</v>
      </c>
      <c r="D30" s="12">
        <v>29.18</v>
      </c>
      <c r="E30" s="17">
        <f t="shared" si="0"/>
        <v>29</v>
      </c>
      <c r="F30" s="12">
        <v>1</v>
      </c>
      <c r="G30" s="12">
        <v>736.8</v>
      </c>
      <c r="H30" s="12">
        <v>1457.35</v>
      </c>
      <c r="I30" s="17">
        <f t="shared" si="1"/>
        <v>1457</v>
      </c>
      <c r="J30" s="12">
        <v>-3670.76</v>
      </c>
    </row>
    <row r="31" spans="1:10" x14ac:dyDescent="0.2">
      <c r="A31" s="11" t="s">
        <v>37</v>
      </c>
      <c r="B31" s="12">
        <v>1</v>
      </c>
      <c r="C31" s="12">
        <v>0</v>
      </c>
      <c r="D31" s="12">
        <v>0</v>
      </c>
      <c r="E31" s="17">
        <f t="shared" si="0"/>
        <v>0</v>
      </c>
      <c r="F31" s="12">
        <v>1</v>
      </c>
      <c r="G31" s="12">
        <v>820.1</v>
      </c>
      <c r="H31" s="12">
        <v>1441.53</v>
      </c>
      <c r="I31" s="17">
        <f t="shared" si="1"/>
        <v>1442</v>
      </c>
      <c r="J31" s="12">
        <v>-5112.3</v>
      </c>
    </row>
    <row r="32" spans="1:10" x14ac:dyDescent="0.2">
      <c r="A32" s="11" t="s">
        <v>38</v>
      </c>
      <c r="B32" s="12">
        <v>1</v>
      </c>
      <c r="C32" s="12">
        <v>378.4</v>
      </c>
      <c r="D32" s="12">
        <v>350.39</v>
      </c>
      <c r="E32" s="17">
        <f t="shared" si="0"/>
        <v>350</v>
      </c>
      <c r="F32" s="12">
        <v>1</v>
      </c>
      <c r="G32" s="12">
        <v>1301.3</v>
      </c>
      <c r="H32" s="12">
        <v>1964.2</v>
      </c>
      <c r="I32" s="17">
        <f t="shared" si="1"/>
        <v>1964</v>
      </c>
      <c r="J32" s="12">
        <v>-6726.11</v>
      </c>
    </row>
    <row r="33" spans="1:16" x14ac:dyDescent="0.2">
      <c r="A33" s="11" t="s">
        <v>39</v>
      </c>
      <c r="B33" s="12">
        <v>1</v>
      </c>
      <c r="C33" s="12">
        <v>0</v>
      </c>
      <c r="D33" s="12">
        <v>183.11</v>
      </c>
      <c r="E33" s="17">
        <f t="shared" si="0"/>
        <v>183</v>
      </c>
      <c r="F33" s="12">
        <v>1</v>
      </c>
      <c r="G33" s="12">
        <v>686.4</v>
      </c>
      <c r="H33" s="12">
        <v>961.79</v>
      </c>
      <c r="I33" s="17">
        <f t="shared" si="1"/>
        <v>962</v>
      </c>
      <c r="J33" s="12">
        <v>-7504.79</v>
      </c>
    </row>
    <row r="34" spans="1:16" x14ac:dyDescent="0.2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</row>
    <row r="35" spans="1:16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1:16" ht="12.75" customHeight="1" x14ac:dyDescent="0.2">
      <c r="A36" s="32" t="s">
        <v>40</v>
      </c>
      <c r="B36" s="32"/>
      <c r="C36" s="32"/>
      <c r="D36" s="12">
        <v>1011.87</v>
      </c>
      <c r="E36" s="12">
        <f>SUM(E14:E33)</f>
        <v>1011</v>
      </c>
      <c r="F36" s="33"/>
      <c r="G36" s="33"/>
      <c r="H36" s="12">
        <v>8516.65</v>
      </c>
      <c r="I36" s="12">
        <f>SUM(I14:I33)</f>
        <v>8516</v>
      </c>
    </row>
    <row r="37" spans="1:16" x14ac:dyDescent="0.2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</row>
    <row r="38" spans="1:16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16" ht="18" x14ac:dyDescent="0.25">
      <c r="A39" s="21" t="s">
        <v>42</v>
      </c>
      <c r="B39" s="21"/>
      <c r="C39" s="21"/>
      <c r="D39" s="21"/>
      <c r="E39" s="21"/>
      <c r="F39" s="21"/>
      <c r="G39" s="21"/>
      <c r="H39" s="21"/>
      <c r="I39" s="21"/>
      <c r="J39" s="21"/>
    </row>
    <row r="40" spans="1:16" x14ac:dyDescent="0.2">
      <c r="A40" s="22" t="s">
        <v>43</v>
      </c>
      <c r="B40" s="23"/>
      <c r="C40" s="22" t="s">
        <v>44</v>
      </c>
      <c r="D40" s="22"/>
      <c r="E40" s="22"/>
      <c r="F40" s="23"/>
      <c r="G40" s="23"/>
      <c r="H40" s="22" t="s">
        <v>45</v>
      </c>
      <c r="I40" s="22"/>
      <c r="J40" s="22"/>
    </row>
    <row r="41" spans="1:16" x14ac:dyDescent="0.2">
      <c r="A41" s="2"/>
      <c r="B41" s="15"/>
      <c r="C41" s="2" t="s">
        <v>18</v>
      </c>
      <c r="D41" s="2" t="s">
        <v>19</v>
      </c>
      <c r="E41" s="2" t="s">
        <v>41</v>
      </c>
      <c r="F41" s="15"/>
      <c r="G41" s="2" t="s">
        <v>18</v>
      </c>
      <c r="H41" s="2" t="s">
        <v>19</v>
      </c>
      <c r="I41" s="2" t="s">
        <v>41</v>
      </c>
      <c r="J41" s="2"/>
    </row>
    <row r="42" spans="1:16" x14ac:dyDescent="0.2">
      <c r="A42" s="11" t="s">
        <v>20</v>
      </c>
      <c r="B42" s="12"/>
      <c r="C42" s="12">
        <v>6.9</v>
      </c>
      <c r="D42" s="12">
        <v>0</v>
      </c>
      <c r="E42" s="14">
        <f>ROUND(D42,0)</f>
        <v>0</v>
      </c>
      <c r="F42" s="12"/>
      <c r="G42" s="12">
        <v>0</v>
      </c>
      <c r="H42" s="12">
        <v>0</v>
      </c>
      <c r="I42" s="14">
        <f t="shared" ref="I42:I61" si="2">ROUND(H42,0)</f>
        <v>0</v>
      </c>
      <c r="J42" s="12"/>
    </row>
    <row r="43" spans="1:16" x14ac:dyDescent="0.2">
      <c r="A43" s="11" t="s">
        <v>21</v>
      </c>
      <c r="B43" s="12"/>
      <c r="C43" s="12">
        <v>5.7</v>
      </c>
      <c r="D43" s="12">
        <v>3.51</v>
      </c>
      <c r="E43" s="14">
        <f t="shared" ref="E43:E61" si="3">ROUND(D43,0)</f>
        <v>4</v>
      </c>
      <c r="F43" s="12"/>
      <c r="G43" s="12">
        <v>0</v>
      </c>
      <c r="H43" s="12">
        <v>0</v>
      </c>
      <c r="I43" s="14">
        <f t="shared" si="2"/>
        <v>0</v>
      </c>
      <c r="J43" s="12"/>
    </row>
    <row r="44" spans="1:16" x14ac:dyDescent="0.2">
      <c r="A44" s="11" t="s">
        <v>22</v>
      </c>
      <c r="B44" s="12"/>
      <c r="C44" s="12">
        <v>88.4</v>
      </c>
      <c r="D44" s="12">
        <v>87.12</v>
      </c>
      <c r="E44" s="14">
        <f t="shared" si="3"/>
        <v>87</v>
      </c>
      <c r="F44" s="12"/>
      <c r="G44" s="12">
        <v>3.6</v>
      </c>
      <c r="H44" s="12">
        <v>3.34</v>
      </c>
      <c r="I44" s="14">
        <f t="shared" si="2"/>
        <v>3</v>
      </c>
      <c r="J44" s="12"/>
    </row>
    <row r="45" spans="1:16" x14ac:dyDescent="0.2">
      <c r="A45" s="11" t="s">
        <v>23</v>
      </c>
      <c r="B45" s="12"/>
      <c r="C45" s="12">
        <v>53.5</v>
      </c>
      <c r="D45" s="12">
        <v>131.35</v>
      </c>
      <c r="E45" s="14">
        <f t="shared" si="3"/>
        <v>131</v>
      </c>
      <c r="F45" s="12"/>
      <c r="G45" s="12">
        <v>36.299999999999997</v>
      </c>
      <c r="H45" s="12">
        <v>36.93</v>
      </c>
      <c r="I45" s="14">
        <f t="shared" si="2"/>
        <v>37</v>
      </c>
      <c r="J45" s="12"/>
    </row>
    <row r="46" spans="1:16" x14ac:dyDescent="0.2">
      <c r="A46" s="11" t="s">
        <v>24</v>
      </c>
      <c r="B46" s="12"/>
      <c r="C46" s="12">
        <v>8.4</v>
      </c>
      <c r="D46" s="12">
        <v>57.24</v>
      </c>
      <c r="E46" s="14">
        <f t="shared" si="3"/>
        <v>57</v>
      </c>
      <c r="F46" s="12"/>
      <c r="G46" s="12">
        <v>33.299999999999997</v>
      </c>
      <c r="H46" s="12">
        <v>64.45</v>
      </c>
      <c r="I46" s="14">
        <f t="shared" si="2"/>
        <v>64</v>
      </c>
      <c r="J46" s="12"/>
    </row>
    <row r="47" spans="1:16" s="15" customFormat="1" x14ac:dyDescent="0.2">
      <c r="A47" s="11" t="s">
        <v>25</v>
      </c>
      <c r="B47" s="12"/>
      <c r="C47" s="12">
        <v>0.6</v>
      </c>
      <c r="D47" s="12">
        <v>8.31</v>
      </c>
      <c r="E47" s="14">
        <f t="shared" si="3"/>
        <v>8</v>
      </c>
      <c r="F47" s="12"/>
      <c r="G47" s="12">
        <v>32.4</v>
      </c>
      <c r="H47" s="12">
        <v>60.88</v>
      </c>
      <c r="I47" s="14">
        <f t="shared" si="2"/>
        <v>61</v>
      </c>
      <c r="J47" s="12"/>
    </row>
    <row r="48" spans="1:16" s="15" customFormat="1" x14ac:dyDescent="0.2">
      <c r="A48" s="11" t="s">
        <v>26</v>
      </c>
      <c r="B48" s="12"/>
      <c r="C48" s="12">
        <v>21.3</v>
      </c>
      <c r="D48" s="12">
        <v>20.27</v>
      </c>
      <c r="E48" s="14">
        <f t="shared" si="3"/>
        <v>20</v>
      </c>
      <c r="F48" s="12"/>
      <c r="G48" s="12">
        <v>34.799999999999997</v>
      </c>
      <c r="H48" s="12">
        <v>62.25</v>
      </c>
      <c r="I48" s="14">
        <f t="shared" si="2"/>
        <v>62</v>
      </c>
      <c r="J48" s="12"/>
    </row>
    <row r="49" spans="1:10" s="15" customFormat="1" x14ac:dyDescent="0.2">
      <c r="A49" s="11" t="s">
        <v>27</v>
      </c>
      <c r="B49" s="12"/>
      <c r="C49" s="12">
        <v>20.9</v>
      </c>
      <c r="D49" s="12">
        <v>39.01</v>
      </c>
      <c r="E49" s="14">
        <f t="shared" si="3"/>
        <v>39</v>
      </c>
      <c r="F49" s="12"/>
      <c r="G49" s="12">
        <v>33.4</v>
      </c>
      <c r="H49" s="12">
        <v>63.14</v>
      </c>
      <c r="I49" s="14">
        <f t="shared" si="2"/>
        <v>63</v>
      </c>
      <c r="J49" s="12"/>
    </row>
    <row r="50" spans="1:10" s="15" customFormat="1" x14ac:dyDescent="0.2">
      <c r="A50" s="11" t="s">
        <v>28</v>
      </c>
      <c r="B50" s="12"/>
      <c r="C50" s="12">
        <v>6.2</v>
      </c>
      <c r="D50" s="12">
        <v>25.04</v>
      </c>
      <c r="E50" s="14">
        <f t="shared" si="3"/>
        <v>25</v>
      </c>
      <c r="F50" s="12"/>
      <c r="G50" s="12">
        <v>26.7</v>
      </c>
      <c r="H50" s="12">
        <v>55.66</v>
      </c>
      <c r="I50" s="14">
        <f t="shared" si="2"/>
        <v>56</v>
      </c>
      <c r="J50" s="12"/>
    </row>
    <row r="51" spans="1:10" s="15" customFormat="1" x14ac:dyDescent="0.2">
      <c r="A51" s="11" t="s">
        <v>29</v>
      </c>
      <c r="B51" s="12"/>
      <c r="C51" s="12">
        <v>6.9</v>
      </c>
      <c r="D51" s="12">
        <v>12.08</v>
      </c>
      <c r="E51" s="14">
        <f t="shared" si="3"/>
        <v>12</v>
      </c>
      <c r="F51" s="12"/>
      <c r="G51" s="12">
        <v>24.6</v>
      </c>
      <c r="H51" s="12">
        <v>47.57</v>
      </c>
      <c r="I51" s="14">
        <f t="shared" si="2"/>
        <v>48</v>
      </c>
      <c r="J51" s="12"/>
    </row>
    <row r="52" spans="1:10" s="15" customFormat="1" x14ac:dyDescent="0.2">
      <c r="A52" s="11" t="s">
        <v>30</v>
      </c>
      <c r="B52" s="12"/>
      <c r="C52" s="12">
        <v>4.0999999999999996</v>
      </c>
      <c r="D52" s="12">
        <v>10.19</v>
      </c>
      <c r="E52" s="14">
        <f t="shared" si="3"/>
        <v>10</v>
      </c>
      <c r="F52" s="12"/>
      <c r="G52" s="12">
        <v>32.5</v>
      </c>
      <c r="H52" s="12">
        <v>52.94</v>
      </c>
      <c r="I52" s="14">
        <f t="shared" si="2"/>
        <v>53</v>
      </c>
      <c r="J52" s="12"/>
    </row>
    <row r="53" spans="1:10" s="15" customFormat="1" x14ac:dyDescent="0.2">
      <c r="A53" s="11" t="s">
        <v>31</v>
      </c>
      <c r="B53" s="12"/>
      <c r="C53" s="12">
        <v>0.9</v>
      </c>
      <c r="D53" s="12">
        <v>4.6399999999999997</v>
      </c>
      <c r="E53" s="14">
        <f t="shared" si="3"/>
        <v>5</v>
      </c>
      <c r="F53" s="12"/>
      <c r="G53" s="12">
        <v>53</v>
      </c>
      <c r="H53" s="12">
        <v>79.150000000000006</v>
      </c>
      <c r="I53" s="14">
        <f t="shared" si="2"/>
        <v>79</v>
      </c>
      <c r="J53" s="12"/>
    </row>
    <row r="54" spans="1:10" s="15" customFormat="1" x14ac:dyDescent="0.2">
      <c r="A54" s="11" t="s">
        <v>32</v>
      </c>
      <c r="B54" s="12"/>
      <c r="C54" s="12">
        <v>0.9</v>
      </c>
      <c r="D54" s="12">
        <v>1.64</v>
      </c>
      <c r="E54" s="14">
        <f t="shared" si="3"/>
        <v>2</v>
      </c>
      <c r="F54" s="12"/>
      <c r="G54" s="12">
        <v>93.6</v>
      </c>
      <c r="H54" s="12">
        <v>135.75</v>
      </c>
      <c r="I54" s="14">
        <f t="shared" si="2"/>
        <v>136</v>
      </c>
      <c r="J54" s="12"/>
    </row>
    <row r="55" spans="1:10" s="15" customFormat="1" x14ac:dyDescent="0.2">
      <c r="A55" s="11" t="s">
        <v>33</v>
      </c>
      <c r="B55" s="12"/>
      <c r="C55" s="12">
        <v>0</v>
      </c>
      <c r="D55" s="12">
        <v>0.83</v>
      </c>
      <c r="E55" s="14">
        <f t="shared" si="3"/>
        <v>1</v>
      </c>
      <c r="F55" s="12"/>
      <c r="G55" s="12">
        <v>189.8</v>
      </c>
      <c r="H55" s="12">
        <v>262.45</v>
      </c>
      <c r="I55" s="14">
        <f t="shared" si="2"/>
        <v>262</v>
      </c>
      <c r="J55" s="12"/>
    </row>
    <row r="56" spans="1:10" s="15" customFormat="1" x14ac:dyDescent="0.2">
      <c r="A56" s="11" t="s">
        <v>34</v>
      </c>
      <c r="B56" s="12"/>
      <c r="C56" s="12">
        <v>10.1</v>
      </c>
      <c r="D56" s="12">
        <v>9.39</v>
      </c>
      <c r="E56" s="14">
        <f t="shared" si="3"/>
        <v>9</v>
      </c>
      <c r="F56" s="12"/>
      <c r="G56" s="12">
        <v>440.8</v>
      </c>
      <c r="H56" s="12">
        <v>583.91999999999996</v>
      </c>
      <c r="I56" s="14">
        <f t="shared" si="2"/>
        <v>584</v>
      </c>
      <c r="J56" s="12"/>
    </row>
    <row r="57" spans="1:10" s="15" customFormat="1" x14ac:dyDescent="0.2">
      <c r="A57" s="11" t="s">
        <v>35</v>
      </c>
      <c r="B57" s="12"/>
      <c r="C57" s="12">
        <v>31.5</v>
      </c>
      <c r="D57" s="12">
        <v>38.57</v>
      </c>
      <c r="E57" s="14">
        <f t="shared" si="3"/>
        <v>39</v>
      </c>
      <c r="F57" s="12"/>
      <c r="G57" s="12">
        <v>837.2</v>
      </c>
      <c r="H57" s="12">
        <v>1183.3399999999999</v>
      </c>
      <c r="I57" s="14">
        <f t="shared" si="2"/>
        <v>1183</v>
      </c>
      <c r="J57" s="12"/>
    </row>
    <row r="58" spans="1:10" s="15" customFormat="1" x14ac:dyDescent="0.2">
      <c r="A58" s="11" t="s">
        <v>36</v>
      </c>
      <c r="B58" s="12"/>
      <c r="C58" s="12">
        <v>0</v>
      </c>
      <c r="D58" s="12">
        <v>29.18</v>
      </c>
      <c r="E58" s="14">
        <f t="shared" si="3"/>
        <v>29</v>
      </c>
      <c r="F58" s="12"/>
      <c r="G58" s="12">
        <v>736.8</v>
      </c>
      <c r="H58" s="12">
        <v>1457.35</v>
      </c>
      <c r="I58" s="14">
        <f t="shared" si="2"/>
        <v>1457</v>
      </c>
      <c r="J58" s="12"/>
    </row>
    <row r="59" spans="1:10" s="15" customFormat="1" x14ac:dyDescent="0.2">
      <c r="A59" s="11" t="s">
        <v>37</v>
      </c>
      <c r="B59" s="12"/>
      <c r="C59" s="12">
        <v>0</v>
      </c>
      <c r="D59" s="12">
        <v>0</v>
      </c>
      <c r="E59" s="14">
        <f t="shared" si="3"/>
        <v>0</v>
      </c>
      <c r="F59" s="12"/>
      <c r="G59" s="12">
        <v>820.1</v>
      </c>
      <c r="H59" s="12">
        <v>1441.53</v>
      </c>
      <c r="I59" s="14">
        <f t="shared" si="2"/>
        <v>1442</v>
      </c>
      <c r="J59" s="12"/>
    </row>
    <row r="60" spans="1:10" s="15" customFormat="1" x14ac:dyDescent="0.2">
      <c r="A60" s="11" t="s">
        <v>38</v>
      </c>
      <c r="B60" s="12"/>
      <c r="C60" s="12">
        <v>378.4</v>
      </c>
      <c r="D60" s="12">
        <v>350.39</v>
      </c>
      <c r="E60" s="14">
        <f t="shared" si="3"/>
        <v>350</v>
      </c>
      <c r="F60" s="12"/>
      <c r="G60" s="12">
        <v>1301.3</v>
      </c>
      <c r="H60" s="12">
        <v>1964.2</v>
      </c>
      <c r="I60" s="14">
        <f t="shared" si="2"/>
        <v>1964</v>
      </c>
      <c r="J60" s="12"/>
    </row>
    <row r="61" spans="1:10" s="15" customFormat="1" x14ac:dyDescent="0.2">
      <c r="A61" s="11" t="s">
        <v>39</v>
      </c>
      <c r="B61" s="12"/>
      <c r="C61" s="12">
        <v>0</v>
      </c>
      <c r="D61" s="12">
        <v>183.11</v>
      </c>
      <c r="E61" s="14">
        <f t="shared" si="3"/>
        <v>183</v>
      </c>
      <c r="F61" s="12"/>
      <c r="G61" s="12">
        <v>686.4</v>
      </c>
      <c r="H61" s="12">
        <v>961.79</v>
      </c>
      <c r="I61" s="14">
        <f t="shared" si="2"/>
        <v>962</v>
      </c>
      <c r="J61" s="12"/>
    </row>
    <row r="62" spans="1:10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</row>
    <row r="63" spans="1:10" x14ac:dyDescent="0.2">
      <c r="A63" s="31" t="s">
        <v>46</v>
      </c>
      <c r="B63" s="31"/>
      <c r="C63" s="31"/>
      <c r="D63" s="31"/>
      <c r="E63" s="22">
        <f>SUM(E42:E61)</f>
        <v>1011</v>
      </c>
      <c r="F63" s="22"/>
      <c r="G63" s="22"/>
      <c r="H63" s="22"/>
      <c r="I63" s="22">
        <f>SUM(I42:I61)</f>
        <v>8516</v>
      </c>
      <c r="J63" s="23"/>
    </row>
    <row r="64" spans="1:10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</row>
  </sheetData>
  <customSheetViews>
    <customSheetView guid="{8E1E8586-9C28-4D0F-A158-681D380E8560}" scale="85" showGridLines="0" topLeftCell="A13">
      <selection activeCell="A59" sqref="A59:D59"/>
      <pageMargins left="0.75" right="0.75" top="1" bottom="1" header="0.5" footer="0.5"/>
    </customSheetView>
  </customSheetViews>
  <mergeCells count="13">
    <mergeCell ref="A63:D63"/>
    <mergeCell ref="A36:C36"/>
    <mergeCell ref="F36:G36"/>
    <mergeCell ref="A37:P38"/>
    <mergeCell ref="A1:P1"/>
    <mergeCell ref="A3:P3"/>
    <mergeCell ref="A4:P4"/>
    <mergeCell ref="B6:D6"/>
    <mergeCell ref="B7:D7"/>
    <mergeCell ref="B11:I11"/>
    <mergeCell ref="B12:E12"/>
    <mergeCell ref="F12:I12"/>
    <mergeCell ref="A34:P3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A73CA-AD81-42E8-9063-5842AB482843}">
  <dimension ref="A1:P55"/>
  <sheetViews>
    <sheetView showGridLines="0" topLeftCell="A17" zoomScaleNormal="100" workbookViewId="0">
      <selection activeCell="A35" sqref="A35:J55"/>
    </sheetView>
  </sheetViews>
  <sheetFormatPr defaultRowHeight="12.75" x14ac:dyDescent="0.2"/>
  <cols>
    <col min="1" max="1" width="24.28515625" style="20" bestFit="1" customWidth="1"/>
    <col min="2" max="2" width="6.7109375" style="20" bestFit="1" customWidth="1"/>
    <col min="3" max="3" width="6.85546875" style="20" bestFit="1" customWidth="1"/>
    <col min="4" max="4" width="36.5703125" style="20" bestFit="1" customWidth="1"/>
    <col min="5" max="5" width="8.85546875" style="20" bestFit="1" customWidth="1"/>
    <col min="6" max="6" width="6.7109375" style="20" bestFit="1" customWidth="1"/>
    <col min="7" max="7" width="6" style="20" bestFit="1" customWidth="1"/>
    <col min="8" max="8" width="8" style="20" bestFit="1" customWidth="1"/>
    <col min="9" max="10" width="8.85546875" style="20" bestFit="1" customWidth="1"/>
    <col min="11" max="16384" width="9.140625" style="20"/>
  </cols>
  <sheetData>
    <row r="1" spans="1:16" ht="20.25" customHeight="1" x14ac:dyDescent="0.3">
      <c r="A1" s="36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x14ac:dyDescent="0.2">
      <c r="A2" s="2"/>
    </row>
    <row r="3" spans="1:16" x14ac:dyDescent="0.2">
      <c r="A3" s="32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x14ac:dyDescent="0.2">
      <c r="A4" s="32" t="s">
        <v>47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6" spans="1:16" ht="12.75" customHeight="1" x14ac:dyDescent="0.2">
      <c r="A6" s="3" t="s">
        <v>3</v>
      </c>
      <c r="B6" s="37" t="s">
        <v>48</v>
      </c>
      <c r="C6" s="37"/>
      <c r="D6" s="37"/>
    </row>
    <row r="7" spans="1:16" ht="12.75" customHeight="1" x14ac:dyDescent="0.2">
      <c r="A7" s="3" t="s">
        <v>5</v>
      </c>
      <c r="B7" s="37" t="s">
        <v>6</v>
      </c>
      <c r="C7" s="37"/>
      <c r="D7" s="37"/>
    </row>
    <row r="8" spans="1:16" ht="24" x14ac:dyDescent="0.2">
      <c r="A8" s="4" t="s">
        <v>7</v>
      </c>
      <c r="B8" s="5"/>
      <c r="C8" s="4" t="s">
        <v>8</v>
      </c>
      <c r="D8" s="6" t="s">
        <v>9</v>
      </c>
    </row>
    <row r="9" spans="1:16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1" spans="1:16" ht="12.75" customHeight="1" x14ac:dyDescent="0.2">
      <c r="A11" s="8" t="s">
        <v>10</v>
      </c>
      <c r="B11" s="38" t="s">
        <v>12</v>
      </c>
      <c r="C11" s="38"/>
      <c r="D11" s="38"/>
      <c r="E11" s="38"/>
      <c r="F11" s="38"/>
      <c r="G11" s="38"/>
      <c r="H11" s="38"/>
      <c r="I11" s="38"/>
      <c r="J11" s="18"/>
    </row>
    <row r="12" spans="1:16" ht="12.75" customHeight="1" x14ac:dyDescent="0.2">
      <c r="A12" s="8" t="s">
        <v>11</v>
      </c>
      <c r="B12" s="38" t="s">
        <v>15</v>
      </c>
      <c r="C12" s="38"/>
      <c r="D12" s="38"/>
      <c r="E12" s="38"/>
      <c r="F12" s="38" t="s">
        <v>16</v>
      </c>
      <c r="G12" s="38"/>
      <c r="H12" s="38"/>
      <c r="I12" s="38"/>
      <c r="J12" s="8" t="s">
        <v>13</v>
      </c>
    </row>
    <row r="13" spans="1:16" ht="13.5" thickBot="1" x14ac:dyDescent="0.25">
      <c r="A13" s="9"/>
      <c r="B13" s="10" t="s">
        <v>17</v>
      </c>
      <c r="C13" s="10" t="s">
        <v>18</v>
      </c>
      <c r="D13" s="10" t="s">
        <v>19</v>
      </c>
      <c r="E13" s="10" t="s">
        <v>49</v>
      </c>
      <c r="F13" s="10" t="s">
        <v>17</v>
      </c>
      <c r="G13" s="10" t="s">
        <v>18</v>
      </c>
      <c r="H13" s="10" t="s">
        <v>19</v>
      </c>
      <c r="I13" s="10" t="s">
        <v>49</v>
      </c>
      <c r="J13" s="9" t="s">
        <v>14</v>
      </c>
    </row>
    <row r="14" spans="1:16" x14ac:dyDescent="0.2">
      <c r="A14" s="11" t="s">
        <v>50</v>
      </c>
      <c r="B14" s="12">
        <v>1</v>
      </c>
      <c r="C14" s="12">
        <v>0</v>
      </c>
      <c r="D14" s="12">
        <v>0</v>
      </c>
      <c r="E14" s="12">
        <v>0</v>
      </c>
      <c r="F14" s="12">
        <v>1</v>
      </c>
      <c r="G14" s="12">
        <v>464.1</v>
      </c>
      <c r="H14" s="12">
        <v>0</v>
      </c>
      <c r="I14" s="12">
        <v>0</v>
      </c>
      <c r="J14" s="12">
        <v>0</v>
      </c>
    </row>
    <row r="15" spans="1:16" x14ac:dyDescent="0.2">
      <c r="A15" s="11" t="s">
        <v>51</v>
      </c>
      <c r="B15" s="12">
        <v>1</v>
      </c>
      <c r="C15" s="12">
        <v>0</v>
      </c>
      <c r="D15" s="12">
        <v>0</v>
      </c>
      <c r="E15" s="12">
        <v>0</v>
      </c>
      <c r="F15" s="12">
        <v>1</v>
      </c>
      <c r="G15" s="12">
        <v>580.70000000000005</v>
      </c>
      <c r="H15" s="12">
        <v>118.41</v>
      </c>
      <c r="I15" s="12">
        <v>118.41</v>
      </c>
      <c r="J15" s="12">
        <v>-118.41</v>
      </c>
    </row>
    <row r="16" spans="1:16" x14ac:dyDescent="0.2">
      <c r="A16" s="11" t="s">
        <v>52</v>
      </c>
      <c r="B16" s="12">
        <v>1</v>
      </c>
      <c r="C16" s="12">
        <v>0</v>
      </c>
      <c r="D16" s="12">
        <v>0</v>
      </c>
      <c r="E16" s="12">
        <v>0</v>
      </c>
      <c r="F16" s="12">
        <v>1</v>
      </c>
      <c r="G16" s="12">
        <v>867.1</v>
      </c>
      <c r="H16" s="12">
        <v>1340.51</v>
      </c>
      <c r="I16" s="12">
        <v>1340.51</v>
      </c>
      <c r="J16" s="12">
        <v>-1458.92</v>
      </c>
    </row>
    <row r="17" spans="1:16" x14ac:dyDescent="0.2">
      <c r="A17" s="11" t="s">
        <v>53</v>
      </c>
      <c r="B17" s="12">
        <v>1</v>
      </c>
      <c r="C17" s="12">
        <v>12.5</v>
      </c>
      <c r="D17" s="12">
        <v>11.58</v>
      </c>
      <c r="E17" s="12">
        <v>11.58</v>
      </c>
      <c r="F17" s="12">
        <v>1</v>
      </c>
      <c r="G17" s="12">
        <v>588.1</v>
      </c>
      <c r="H17" s="12">
        <v>1347.42</v>
      </c>
      <c r="I17" s="12">
        <v>1347.42</v>
      </c>
      <c r="J17" s="12">
        <v>-2794.75</v>
      </c>
    </row>
    <row r="18" spans="1:16" x14ac:dyDescent="0.2">
      <c r="A18" s="11" t="s">
        <v>54</v>
      </c>
      <c r="B18" s="12">
        <v>1</v>
      </c>
      <c r="C18" s="12">
        <v>16.600000000000001</v>
      </c>
      <c r="D18" s="12">
        <v>26.98</v>
      </c>
      <c r="E18" s="12">
        <v>26.98</v>
      </c>
      <c r="F18" s="12">
        <v>1</v>
      </c>
      <c r="G18" s="12">
        <v>323.89999999999998</v>
      </c>
      <c r="H18" s="12">
        <v>844.46</v>
      </c>
      <c r="I18" s="12">
        <v>844.46</v>
      </c>
      <c r="J18" s="12">
        <v>-3612.23</v>
      </c>
    </row>
    <row r="19" spans="1:16" x14ac:dyDescent="0.2">
      <c r="A19" s="11" t="s">
        <v>55</v>
      </c>
      <c r="B19" s="12">
        <v>1</v>
      </c>
      <c r="C19" s="12">
        <v>3.6</v>
      </c>
      <c r="D19" s="12">
        <v>18.739999999999998</v>
      </c>
      <c r="E19" s="12">
        <v>18.739999999999998</v>
      </c>
      <c r="F19" s="12">
        <v>1</v>
      </c>
      <c r="G19" s="12">
        <v>142.6</v>
      </c>
      <c r="H19" s="12">
        <v>431.97</v>
      </c>
      <c r="I19" s="12">
        <v>431.97</v>
      </c>
      <c r="J19" s="12">
        <v>-4025.46</v>
      </c>
    </row>
    <row r="20" spans="1:16" x14ac:dyDescent="0.2">
      <c r="A20" s="11" t="s">
        <v>56</v>
      </c>
      <c r="B20" s="12">
        <v>1</v>
      </c>
      <c r="C20" s="12">
        <v>0.1</v>
      </c>
      <c r="D20" s="12">
        <v>3.44</v>
      </c>
      <c r="E20" s="12">
        <v>3.44</v>
      </c>
      <c r="F20" s="12">
        <v>1</v>
      </c>
      <c r="G20" s="12">
        <v>79.900000000000006</v>
      </c>
      <c r="H20" s="12">
        <v>206.1</v>
      </c>
      <c r="I20" s="12">
        <v>206.1</v>
      </c>
      <c r="J20" s="12">
        <v>-4228.12</v>
      </c>
    </row>
    <row r="21" spans="1:16" x14ac:dyDescent="0.2">
      <c r="A21" s="11" t="s">
        <v>57</v>
      </c>
      <c r="B21" s="12">
        <v>1</v>
      </c>
      <c r="C21" s="12">
        <v>1.2</v>
      </c>
      <c r="D21" s="12">
        <v>1.25</v>
      </c>
      <c r="E21" s="12">
        <v>1.25</v>
      </c>
      <c r="F21" s="12">
        <v>1</v>
      </c>
      <c r="G21" s="12">
        <v>74.599999999999994</v>
      </c>
      <c r="H21" s="12">
        <v>143.08000000000001</v>
      </c>
      <c r="I21" s="12">
        <v>143.08000000000001</v>
      </c>
      <c r="J21" s="12">
        <v>-4369.95</v>
      </c>
    </row>
    <row r="22" spans="1:16" x14ac:dyDescent="0.2">
      <c r="A22" s="11" t="s">
        <v>58</v>
      </c>
      <c r="B22" s="12">
        <v>1</v>
      </c>
      <c r="C22" s="12">
        <v>3.1</v>
      </c>
      <c r="D22" s="12">
        <v>4</v>
      </c>
      <c r="E22" s="12">
        <v>4</v>
      </c>
      <c r="F22" s="12">
        <v>1</v>
      </c>
      <c r="G22" s="12">
        <v>75.599999999999994</v>
      </c>
      <c r="H22" s="12">
        <v>139.1</v>
      </c>
      <c r="I22" s="12">
        <v>139.1</v>
      </c>
      <c r="J22" s="12">
        <v>-4505.05</v>
      </c>
    </row>
    <row r="23" spans="1:16" x14ac:dyDescent="0.2">
      <c r="A23" s="11" t="s">
        <v>59</v>
      </c>
      <c r="B23" s="12">
        <v>1</v>
      </c>
      <c r="C23" s="12">
        <v>3.2</v>
      </c>
      <c r="D23" s="12">
        <v>5.83</v>
      </c>
      <c r="E23" s="12">
        <v>5.83</v>
      </c>
      <c r="F23" s="12">
        <v>1</v>
      </c>
      <c r="G23" s="12">
        <v>87.5</v>
      </c>
      <c r="H23" s="12">
        <v>151.07</v>
      </c>
      <c r="I23" s="12">
        <v>151.07</v>
      </c>
      <c r="J23" s="12">
        <v>-4650.29</v>
      </c>
    </row>
    <row r="24" spans="1:16" x14ac:dyDescent="0.2">
      <c r="A24" s="11" t="s">
        <v>60</v>
      </c>
      <c r="B24" s="12">
        <v>1</v>
      </c>
      <c r="C24" s="12">
        <v>0.8</v>
      </c>
      <c r="D24" s="12">
        <v>3.74</v>
      </c>
      <c r="E24" s="12">
        <v>3.74</v>
      </c>
      <c r="F24" s="12">
        <v>1</v>
      </c>
      <c r="G24" s="12">
        <v>77.7</v>
      </c>
      <c r="H24" s="12">
        <v>152.97</v>
      </c>
      <c r="I24" s="12">
        <v>152.97</v>
      </c>
      <c r="J24" s="12">
        <v>-4799.5200000000004</v>
      </c>
    </row>
    <row r="25" spans="1:16" x14ac:dyDescent="0.2">
      <c r="A25" s="11" t="s">
        <v>61</v>
      </c>
      <c r="B25" s="12">
        <v>1</v>
      </c>
      <c r="C25" s="12">
        <v>18.7</v>
      </c>
      <c r="D25" s="12">
        <v>18.09</v>
      </c>
      <c r="E25" s="12">
        <v>18.09</v>
      </c>
      <c r="F25" s="12">
        <v>1</v>
      </c>
      <c r="G25" s="12">
        <v>57.5</v>
      </c>
      <c r="H25" s="12">
        <v>125.21</v>
      </c>
      <c r="I25" s="12">
        <v>125.21</v>
      </c>
      <c r="J25" s="12">
        <v>-4906.63</v>
      </c>
    </row>
    <row r="26" spans="1:16" x14ac:dyDescent="0.2">
      <c r="A26" s="11" t="s">
        <v>62</v>
      </c>
      <c r="B26" s="12">
        <v>1</v>
      </c>
      <c r="C26" s="12">
        <v>1</v>
      </c>
      <c r="D26" s="12">
        <v>18.29</v>
      </c>
      <c r="E26" s="12">
        <v>18.29</v>
      </c>
      <c r="F26" s="12">
        <v>1</v>
      </c>
      <c r="G26" s="12">
        <v>33.700000000000003</v>
      </c>
      <c r="H26" s="12">
        <v>84.45</v>
      </c>
      <c r="I26" s="12">
        <v>84.45</v>
      </c>
      <c r="J26" s="12">
        <v>-4972.8</v>
      </c>
    </row>
    <row r="27" spans="1:16" x14ac:dyDescent="0.2">
      <c r="A27" s="11" t="s">
        <v>63</v>
      </c>
      <c r="B27" s="12">
        <v>1</v>
      </c>
      <c r="C27" s="12">
        <v>2</v>
      </c>
      <c r="D27" s="12">
        <v>2.83</v>
      </c>
      <c r="E27" s="12">
        <v>2.83</v>
      </c>
      <c r="F27" s="12">
        <v>1</v>
      </c>
      <c r="G27" s="12">
        <v>39.1</v>
      </c>
      <c r="H27" s="12">
        <v>67.44</v>
      </c>
      <c r="I27" s="12">
        <v>67.44</v>
      </c>
      <c r="J27" s="12">
        <v>-5037.41</v>
      </c>
    </row>
    <row r="28" spans="1:16" x14ac:dyDescent="0.2">
      <c r="A28" s="11" t="s">
        <v>64</v>
      </c>
      <c r="B28" s="12">
        <v>1</v>
      </c>
      <c r="C28" s="12">
        <v>2.7</v>
      </c>
      <c r="D28" s="12">
        <v>4.33</v>
      </c>
      <c r="E28" s="12">
        <v>4.33</v>
      </c>
      <c r="F28" s="12">
        <v>1</v>
      </c>
      <c r="G28" s="12">
        <v>48.6</v>
      </c>
      <c r="H28" s="12">
        <v>81.23</v>
      </c>
      <c r="I28" s="12">
        <v>81.23</v>
      </c>
      <c r="J28" s="12">
        <v>-5114.3</v>
      </c>
    </row>
    <row r="29" spans="1:16" x14ac:dyDescent="0.2">
      <c r="A29" s="11" t="s">
        <v>65</v>
      </c>
      <c r="B29" s="12">
        <v>1</v>
      </c>
      <c r="C29" s="12">
        <v>217.8</v>
      </c>
      <c r="D29" s="12">
        <v>152.01</v>
      </c>
      <c r="E29" s="12">
        <v>152.01</v>
      </c>
      <c r="F29" s="12">
        <v>1</v>
      </c>
      <c r="G29" s="12">
        <v>19.7</v>
      </c>
      <c r="H29" s="12">
        <v>47.06</v>
      </c>
      <c r="I29" s="12">
        <v>47.06</v>
      </c>
      <c r="J29" s="12">
        <v>-5009.3599999999997</v>
      </c>
    </row>
    <row r="30" spans="1:16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1:16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spans="1:16" ht="12.75" customHeight="1" x14ac:dyDescent="0.2">
      <c r="A32" s="32" t="s">
        <v>40</v>
      </c>
      <c r="B32" s="32"/>
      <c r="C32" s="32"/>
      <c r="D32" s="12">
        <v>271.12</v>
      </c>
      <c r="E32" s="12">
        <v>271.12</v>
      </c>
      <c r="F32" s="33"/>
      <c r="G32" s="33"/>
      <c r="H32" s="12">
        <v>5280.47</v>
      </c>
      <c r="I32" s="12">
        <v>5280.47</v>
      </c>
    </row>
    <row r="33" spans="1:16" x14ac:dyDescent="0.2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16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1:16" ht="18" x14ac:dyDescent="0.25">
      <c r="A35" s="39" t="s">
        <v>42</v>
      </c>
      <c r="B35" s="39"/>
      <c r="C35" s="39"/>
      <c r="D35" s="39"/>
      <c r="E35" s="39"/>
      <c r="F35" s="39"/>
      <c r="G35" s="39"/>
      <c r="H35" s="39"/>
      <c r="I35" s="39"/>
      <c r="J35" s="39"/>
    </row>
    <row r="36" spans="1:16" x14ac:dyDescent="0.2">
      <c r="A36" s="24" t="s">
        <v>43</v>
      </c>
      <c r="B36" s="23"/>
      <c r="C36" s="31" t="s">
        <v>44</v>
      </c>
      <c r="D36" s="31"/>
      <c r="E36" s="31"/>
      <c r="F36" s="23"/>
      <c r="G36" s="23"/>
      <c r="H36" s="31" t="s">
        <v>45</v>
      </c>
      <c r="I36" s="31"/>
      <c r="J36" s="31"/>
    </row>
    <row r="37" spans="1:16" x14ac:dyDescent="0.2">
      <c r="A37" s="2"/>
      <c r="C37" s="2" t="s">
        <v>18</v>
      </c>
      <c r="D37" s="2" t="s">
        <v>19</v>
      </c>
      <c r="E37" s="2" t="s">
        <v>41</v>
      </c>
      <c r="G37" s="2" t="s">
        <v>18</v>
      </c>
      <c r="H37" s="2" t="s">
        <v>19</v>
      </c>
      <c r="I37" s="2" t="s">
        <v>41</v>
      </c>
      <c r="J37" s="2"/>
    </row>
    <row r="38" spans="1:16" x14ac:dyDescent="0.2">
      <c r="A38" s="11" t="s">
        <v>50</v>
      </c>
      <c r="B38" s="12"/>
      <c r="C38" s="18">
        <v>0</v>
      </c>
      <c r="D38" s="18">
        <v>0</v>
      </c>
      <c r="E38" s="18">
        <f>ROUND(D38,0)</f>
        <v>0</v>
      </c>
      <c r="F38" s="12"/>
      <c r="G38" s="12">
        <v>464.1</v>
      </c>
      <c r="H38" s="12">
        <v>0</v>
      </c>
      <c r="I38" s="18">
        <f t="shared" ref="I38:I53" si="0">ROUND(H38,0)</f>
        <v>0</v>
      </c>
      <c r="J38" s="12"/>
    </row>
    <row r="39" spans="1:16" x14ac:dyDescent="0.2">
      <c r="A39" s="11" t="s">
        <v>51</v>
      </c>
      <c r="B39" s="12"/>
      <c r="C39" s="18">
        <v>0</v>
      </c>
      <c r="D39" s="18">
        <v>0</v>
      </c>
      <c r="E39" s="18">
        <f t="shared" ref="E39:E53" si="1">ROUND(D39,0)</f>
        <v>0</v>
      </c>
      <c r="F39" s="12"/>
      <c r="G39" s="12">
        <v>580.70000000000005</v>
      </c>
      <c r="H39" s="12">
        <v>118.41</v>
      </c>
      <c r="I39" s="18">
        <f t="shared" si="0"/>
        <v>118</v>
      </c>
      <c r="J39" s="12"/>
    </row>
    <row r="40" spans="1:16" x14ac:dyDescent="0.2">
      <c r="A40" s="11" t="s">
        <v>52</v>
      </c>
      <c r="B40" s="12"/>
      <c r="C40" s="18">
        <v>0</v>
      </c>
      <c r="D40" s="18">
        <v>0</v>
      </c>
      <c r="E40" s="18">
        <f t="shared" si="1"/>
        <v>0</v>
      </c>
      <c r="F40" s="12"/>
      <c r="G40" s="12">
        <v>867.1</v>
      </c>
      <c r="H40" s="12">
        <v>1340.51</v>
      </c>
      <c r="I40" s="18">
        <f t="shared" si="0"/>
        <v>1341</v>
      </c>
      <c r="J40" s="12"/>
    </row>
    <row r="41" spans="1:16" x14ac:dyDescent="0.2">
      <c r="A41" s="11" t="s">
        <v>53</v>
      </c>
      <c r="B41" s="12"/>
      <c r="C41" s="18">
        <v>12.5</v>
      </c>
      <c r="D41" s="18">
        <v>11.58</v>
      </c>
      <c r="E41" s="18">
        <f t="shared" si="1"/>
        <v>12</v>
      </c>
      <c r="F41" s="12"/>
      <c r="G41" s="12">
        <v>588.1</v>
      </c>
      <c r="H41" s="12">
        <v>1347.42</v>
      </c>
      <c r="I41" s="18">
        <f t="shared" si="0"/>
        <v>1347</v>
      </c>
      <c r="J41" s="12"/>
    </row>
    <row r="42" spans="1:16" x14ac:dyDescent="0.2">
      <c r="A42" s="11" t="s">
        <v>54</v>
      </c>
      <c r="B42" s="12"/>
      <c r="C42" s="18">
        <v>16.600000000000001</v>
      </c>
      <c r="D42" s="18">
        <v>26.98</v>
      </c>
      <c r="E42" s="18">
        <f t="shared" si="1"/>
        <v>27</v>
      </c>
      <c r="F42" s="12"/>
      <c r="G42" s="12">
        <v>323.89999999999998</v>
      </c>
      <c r="H42" s="12">
        <v>844.46</v>
      </c>
      <c r="I42" s="18">
        <f t="shared" si="0"/>
        <v>844</v>
      </c>
      <c r="J42" s="12"/>
    </row>
    <row r="43" spans="1:16" x14ac:dyDescent="0.2">
      <c r="A43" s="11" t="s">
        <v>55</v>
      </c>
      <c r="B43" s="12"/>
      <c r="C43" s="18">
        <v>3.6</v>
      </c>
      <c r="D43" s="18">
        <v>18.739999999999998</v>
      </c>
      <c r="E43" s="18">
        <f t="shared" si="1"/>
        <v>19</v>
      </c>
      <c r="F43" s="12"/>
      <c r="G43" s="12">
        <v>142.6</v>
      </c>
      <c r="H43" s="12">
        <v>431.97</v>
      </c>
      <c r="I43" s="18">
        <f t="shared" si="0"/>
        <v>432</v>
      </c>
      <c r="J43" s="12"/>
    </row>
    <row r="44" spans="1:16" x14ac:dyDescent="0.2">
      <c r="A44" s="11" t="s">
        <v>56</v>
      </c>
      <c r="B44" s="12"/>
      <c r="C44" s="18">
        <v>0.1</v>
      </c>
      <c r="D44" s="18">
        <v>3.44</v>
      </c>
      <c r="E44" s="18">
        <f t="shared" si="1"/>
        <v>3</v>
      </c>
      <c r="F44" s="12"/>
      <c r="G44" s="12">
        <v>79.900000000000006</v>
      </c>
      <c r="H44" s="12">
        <v>206.1</v>
      </c>
      <c r="I44" s="18">
        <f t="shared" si="0"/>
        <v>206</v>
      </c>
      <c r="J44" s="12"/>
    </row>
    <row r="45" spans="1:16" x14ac:dyDescent="0.2">
      <c r="A45" s="11" t="s">
        <v>57</v>
      </c>
      <c r="B45" s="12"/>
      <c r="C45" s="18">
        <v>1.2</v>
      </c>
      <c r="D45" s="18">
        <v>1.25</v>
      </c>
      <c r="E45" s="18">
        <f t="shared" si="1"/>
        <v>1</v>
      </c>
      <c r="F45" s="12"/>
      <c r="G45" s="12">
        <v>74.599999999999994</v>
      </c>
      <c r="H45" s="12">
        <v>143.08000000000001</v>
      </c>
      <c r="I45" s="18">
        <f t="shared" si="0"/>
        <v>143</v>
      </c>
      <c r="J45" s="12"/>
    </row>
    <row r="46" spans="1:16" x14ac:dyDescent="0.2">
      <c r="A46" s="11" t="s">
        <v>58</v>
      </c>
      <c r="B46" s="12"/>
      <c r="C46" s="18">
        <v>3.1</v>
      </c>
      <c r="D46" s="18">
        <v>4</v>
      </c>
      <c r="E46" s="18">
        <f t="shared" si="1"/>
        <v>4</v>
      </c>
      <c r="F46" s="12"/>
      <c r="G46" s="12">
        <v>75.599999999999994</v>
      </c>
      <c r="H46" s="12">
        <v>139.1</v>
      </c>
      <c r="I46" s="18">
        <f t="shared" si="0"/>
        <v>139</v>
      </c>
      <c r="J46" s="12"/>
    </row>
    <row r="47" spans="1:16" x14ac:dyDescent="0.2">
      <c r="A47" s="11" t="s">
        <v>59</v>
      </c>
      <c r="B47" s="12"/>
      <c r="C47" s="18">
        <v>3.2</v>
      </c>
      <c r="D47" s="18">
        <v>5.83</v>
      </c>
      <c r="E47" s="18">
        <f t="shared" si="1"/>
        <v>6</v>
      </c>
      <c r="F47" s="12"/>
      <c r="G47" s="12">
        <v>87.5</v>
      </c>
      <c r="H47" s="12">
        <v>151.07</v>
      </c>
      <c r="I47" s="18">
        <f t="shared" si="0"/>
        <v>151</v>
      </c>
      <c r="J47" s="12"/>
    </row>
    <row r="48" spans="1:16" x14ac:dyDescent="0.2">
      <c r="A48" s="11" t="s">
        <v>60</v>
      </c>
      <c r="B48" s="12"/>
      <c r="C48" s="18">
        <v>0.8</v>
      </c>
      <c r="D48" s="18">
        <v>3.74</v>
      </c>
      <c r="E48" s="18">
        <f t="shared" si="1"/>
        <v>4</v>
      </c>
      <c r="F48" s="12"/>
      <c r="G48" s="12">
        <v>77.7</v>
      </c>
      <c r="H48" s="12">
        <v>152.97</v>
      </c>
      <c r="I48" s="18">
        <f t="shared" si="0"/>
        <v>153</v>
      </c>
      <c r="J48" s="12"/>
    </row>
    <row r="49" spans="1:10" x14ac:dyDescent="0.2">
      <c r="A49" s="11" t="s">
        <v>61</v>
      </c>
      <c r="B49" s="12"/>
      <c r="C49" s="18">
        <v>18.7</v>
      </c>
      <c r="D49" s="18">
        <v>18.09</v>
      </c>
      <c r="E49" s="18">
        <f t="shared" si="1"/>
        <v>18</v>
      </c>
      <c r="F49" s="12"/>
      <c r="G49" s="12">
        <v>57.5</v>
      </c>
      <c r="H49" s="12">
        <v>125.21</v>
      </c>
      <c r="I49" s="18">
        <f t="shared" si="0"/>
        <v>125</v>
      </c>
      <c r="J49" s="12"/>
    </row>
    <row r="50" spans="1:10" x14ac:dyDescent="0.2">
      <c r="A50" s="11" t="s">
        <v>62</v>
      </c>
      <c r="B50" s="12"/>
      <c r="C50" s="18">
        <v>1</v>
      </c>
      <c r="D50" s="18">
        <v>18.29</v>
      </c>
      <c r="E50" s="18">
        <f t="shared" si="1"/>
        <v>18</v>
      </c>
      <c r="F50" s="12"/>
      <c r="G50" s="12">
        <v>33.700000000000003</v>
      </c>
      <c r="H50" s="12">
        <v>84.45</v>
      </c>
      <c r="I50" s="18">
        <f t="shared" si="0"/>
        <v>84</v>
      </c>
      <c r="J50" s="12"/>
    </row>
    <row r="51" spans="1:10" x14ac:dyDescent="0.2">
      <c r="A51" s="11" t="s">
        <v>63</v>
      </c>
      <c r="B51" s="12"/>
      <c r="C51" s="18">
        <v>2</v>
      </c>
      <c r="D51" s="18">
        <v>2.83</v>
      </c>
      <c r="E51" s="18">
        <f t="shared" si="1"/>
        <v>3</v>
      </c>
      <c r="F51" s="12"/>
      <c r="G51" s="12">
        <v>39.1</v>
      </c>
      <c r="H51" s="12">
        <v>67.44</v>
      </c>
      <c r="I51" s="18">
        <f t="shared" si="0"/>
        <v>67</v>
      </c>
      <c r="J51" s="12"/>
    </row>
    <row r="52" spans="1:10" x14ac:dyDescent="0.2">
      <c r="A52" s="11" t="s">
        <v>64</v>
      </c>
      <c r="B52" s="12"/>
      <c r="C52" s="18">
        <v>2.7</v>
      </c>
      <c r="D52" s="18">
        <v>4.33</v>
      </c>
      <c r="E52" s="18">
        <f t="shared" si="1"/>
        <v>4</v>
      </c>
      <c r="F52" s="12"/>
      <c r="G52" s="12">
        <v>48.6</v>
      </c>
      <c r="H52" s="12">
        <v>81.23</v>
      </c>
      <c r="I52" s="18">
        <f t="shared" si="0"/>
        <v>81</v>
      </c>
      <c r="J52" s="12"/>
    </row>
    <row r="53" spans="1:10" x14ac:dyDescent="0.2">
      <c r="A53" s="11" t="s">
        <v>65</v>
      </c>
      <c r="B53" s="12"/>
      <c r="C53" s="18">
        <v>217.8</v>
      </c>
      <c r="D53" s="18">
        <v>152.01</v>
      </c>
      <c r="E53" s="18">
        <f t="shared" si="1"/>
        <v>152</v>
      </c>
      <c r="F53" s="12"/>
      <c r="G53" s="12">
        <v>19.7</v>
      </c>
      <c r="H53" s="12">
        <v>47.06</v>
      </c>
      <c r="I53" s="18">
        <f t="shared" si="0"/>
        <v>47</v>
      </c>
      <c r="J53" s="12"/>
    </row>
    <row r="55" spans="1:10" x14ac:dyDescent="0.2">
      <c r="A55" s="31" t="s">
        <v>46</v>
      </c>
      <c r="B55" s="31"/>
      <c r="C55" s="31"/>
      <c r="D55" s="31"/>
      <c r="E55" s="24">
        <f>SUM(E38:E53)</f>
        <v>271</v>
      </c>
      <c r="F55" s="24"/>
      <c r="G55" s="24"/>
      <c r="H55" s="24"/>
      <c r="I55" s="24">
        <f>SUM(I38:I53)</f>
        <v>5278</v>
      </c>
      <c r="J55" s="23"/>
    </row>
  </sheetData>
  <mergeCells count="16">
    <mergeCell ref="B11:I11"/>
    <mergeCell ref="A1:P1"/>
    <mergeCell ref="A3:P3"/>
    <mergeCell ref="A4:P4"/>
    <mergeCell ref="B6:D6"/>
    <mergeCell ref="B7:D7"/>
    <mergeCell ref="A35:J35"/>
    <mergeCell ref="C36:E36"/>
    <mergeCell ref="H36:J36"/>
    <mergeCell ref="A55:D55"/>
    <mergeCell ref="B12:E12"/>
    <mergeCell ref="F12:I12"/>
    <mergeCell ref="A30:P31"/>
    <mergeCell ref="A32:C32"/>
    <mergeCell ref="F32:G32"/>
    <mergeCell ref="A33:P3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6269D-6EE8-42E8-8236-85CF130E0BBF}">
  <dimension ref="A1:P33"/>
  <sheetViews>
    <sheetView showGridLines="0" topLeftCell="A3" workbookViewId="0">
      <selection activeCell="I27" sqref="I27:I30"/>
    </sheetView>
  </sheetViews>
  <sheetFormatPr defaultRowHeight="12.75" x14ac:dyDescent="0.2"/>
  <cols>
    <col min="1" max="1" width="24.28515625" style="20" bestFit="1" customWidth="1"/>
    <col min="2" max="2" width="6.7109375" style="20" bestFit="1" customWidth="1"/>
    <col min="3" max="3" width="7" style="20" bestFit="1" customWidth="1"/>
    <col min="4" max="4" width="36.5703125" style="20" bestFit="1" customWidth="1"/>
    <col min="5" max="5" width="8.85546875" style="20" bestFit="1" customWidth="1"/>
    <col min="6" max="6" width="6.7109375" style="20" bestFit="1" customWidth="1"/>
    <col min="7" max="7" width="6" style="20" bestFit="1" customWidth="1"/>
    <col min="8" max="8" width="8" style="20" bestFit="1" customWidth="1"/>
    <col min="9" max="10" width="8.85546875" style="20" bestFit="1" customWidth="1"/>
    <col min="11" max="16384" width="9.140625" style="20"/>
  </cols>
  <sheetData>
    <row r="1" spans="1:16" ht="20.25" customHeight="1" x14ac:dyDescent="0.3">
      <c r="A1" s="36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x14ac:dyDescent="0.2">
      <c r="A2" s="2"/>
    </row>
    <row r="3" spans="1:16" x14ac:dyDescent="0.2">
      <c r="A3" s="32" t="s">
        <v>66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x14ac:dyDescent="0.2">
      <c r="A4" s="32" t="s">
        <v>67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6" spans="1:16" ht="12.75" customHeight="1" x14ac:dyDescent="0.2">
      <c r="A6" s="3" t="s">
        <v>3</v>
      </c>
      <c r="B6" s="37" t="s">
        <v>68</v>
      </c>
      <c r="C6" s="37"/>
      <c r="D6" s="37"/>
    </row>
    <row r="7" spans="1:16" ht="12.75" customHeight="1" x14ac:dyDescent="0.2">
      <c r="A7" s="3" t="s">
        <v>5</v>
      </c>
      <c r="B7" s="37" t="s">
        <v>68</v>
      </c>
      <c r="C7" s="37"/>
      <c r="D7" s="37"/>
    </row>
    <row r="8" spans="1:16" ht="24" x14ac:dyDescent="0.2">
      <c r="A8" s="4" t="s">
        <v>7</v>
      </c>
      <c r="B8" s="5"/>
      <c r="C8" s="4" t="s">
        <v>8</v>
      </c>
      <c r="D8" s="6" t="s">
        <v>9</v>
      </c>
    </row>
    <row r="9" spans="1:16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1" spans="1:16" ht="12.75" customHeight="1" x14ac:dyDescent="0.2">
      <c r="A11" s="8" t="s">
        <v>10</v>
      </c>
      <c r="B11" s="38" t="s">
        <v>12</v>
      </c>
      <c r="C11" s="38"/>
      <c r="D11" s="38"/>
      <c r="E11" s="38"/>
      <c r="F11" s="38"/>
      <c r="G11" s="38"/>
      <c r="H11" s="38"/>
      <c r="I11" s="38"/>
      <c r="J11" s="18"/>
    </row>
    <row r="12" spans="1:16" ht="12.75" customHeight="1" x14ac:dyDescent="0.2">
      <c r="A12" s="8" t="s">
        <v>11</v>
      </c>
      <c r="B12" s="38" t="s">
        <v>15</v>
      </c>
      <c r="C12" s="38"/>
      <c r="D12" s="38"/>
      <c r="E12" s="38"/>
      <c r="F12" s="38" t="s">
        <v>16</v>
      </c>
      <c r="G12" s="38"/>
      <c r="H12" s="38"/>
      <c r="I12" s="38"/>
      <c r="J12" s="8" t="s">
        <v>13</v>
      </c>
    </row>
    <row r="13" spans="1:16" ht="13.5" thickBot="1" x14ac:dyDescent="0.25">
      <c r="A13" s="9"/>
      <c r="B13" s="10" t="s">
        <v>17</v>
      </c>
      <c r="C13" s="10" t="s">
        <v>18</v>
      </c>
      <c r="D13" s="10" t="s">
        <v>19</v>
      </c>
      <c r="E13" s="10" t="s">
        <v>49</v>
      </c>
      <c r="F13" s="10" t="s">
        <v>17</v>
      </c>
      <c r="G13" s="10" t="s">
        <v>18</v>
      </c>
      <c r="H13" s="10" t="s">
        <v>19</v>
      </c>
      <c r="I13" s="10" t="s">
        <v>49</v>
      </c>
      <c r="J13" s="9" t="s">
        <v>14</v>
      </c>
    </row>
    <row r="14" spans="1:16" x14ac:dyDescent="0.2">
      <c r="A14" s="11" t="s">
        <v>69</v>
      </c>
      <c r="B14" s="12">
        <v>1</v>
      </c>
      <c r="C14" s="12">
        <v>12.638999999999999</v>
      </c>
      <c r="D14" s="12">
        <v>0</v>
      </c>
      <c r="E14" s="12">
        <v>0</v>
      </c>
      <c r="F14" s="12">
        <v>1</v>
      </c>
      <c r="G14" s="12">
        <v>4.673</v>
      </c>
      <c r="H14" s="12">
        <v>0</v>
      </c>
      <c r="I14" s="12">
        <v>0</v>
      </c>
      <c r="J14" s="12">
        <v>0</v>
      </c>
    </row>
    <row r="15" spans="1:16" x14ac:dyDescent="0.2">
      <c r="A15" s="11" t="s">
        <v>70</v>
      </c>
      <c r="B15" s="12">
        <v>1</v>
      </c>
      <c r="C15" s="12">
        <v>88.421999999999997</v>
      </c>
      <c r="D15" s="12">
        <v>62.058</v>
      </c>
      <c r="E15" s="12">
        <v>62.058</v>
      </c>
      <c r="F15" s="12">
        <v>1</v>
      </c>
      <c r="G15" s="12">
        <v>1.4E-2</v>
      </c>
      <c r="H15" s="12">
        <v>2.8780000000000001</v>
      </c>
      <c r="I15" s="12">
        <v>2.8780000000000001</v>
      </c>
      <c r="J15" s="12">
        <v>59.18</v>
      </c>
    </row>
    <row r="16" spans="1:16" x14ac:dyDescent="0.2">
      <c r="A16" s="11" t="s">
        <v>71</v>
      </c>
      <c r="B16" s="12">
        <v>1</v>
      </c>
      <c r="C16" s="12">
        <v>62.506</v>
      </c>
      <c r="D16" s="12">
        <v>139.74799999999999</v>
      </c>
      <c r="E16" s="12">
        <v>139.74799999999999</v>
      </c>
      <c r="F16" s="12">
        <v>1</v>
      </c>
      <c r="G16" s="12">
        <v>0</v>
      </c>
      <c r="H16" s="12">
        <v>1.2999999999999999E-2</v>
      </c>
      <c r="I16" s="12">
        <v>1.2999999999999999E-2</v>
      </c>
      <c r="J16" s="12">
        <v>198.91499999999999</v>
      </c>
    </row>
    <row r="17" spans="1:16" x14ac:dyDescent="0.2">
      <c r="A17" s="11" t="s">
        <v>72</v>
      </c>
      <c r="B17" s="12">
        <v>1</v>
      </c>
      <c r="C17" s="12">
        <v>16.411000000000001</v>
      </c>
      <c r="D17" s="12">
        <v>51.15</v>
      </c>
      <c r="E17" s="12">
        <v>51.15</v>
      </c>
      <c r="F17" s="12">
        <v>1</v>
      </c>
      <c r="G17" s="12">
        <v>0.88500000000000001</v>
      </c>
      <c r="H17" s="12">
        <v>0.57399999999999995</v>
      </c>
      <c r="I17" s="12">
        <v>0.57399999999999995</v>
      </c>
      <c r="J17" s="12">
        <v>249.49100000000001</v>
      </c>
    </row>
    <row r="18" spans="1:16" x14ac:dyDescent="0.2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1:16" ht="12.75" customHeight="1" x14ac:dyDescent="0.2">
      <c r="A20" s="32" t="s">
        <v>40</v>
      </c>
      <c r="B20" s="32"/>
      <c r="C20" s="32"/>
      <c r="D20" s="12">
        <v>252.95599999999999</v>
      </c>
      <c r="E20" s="12">
        <v>252.95599999999999</v>
      </c>
      <c r="F20" s="33"/>
      <c r="G20" s="33"/>
      <c r="H20" s="12">
        <v>3.4649999999999999</v>
      </c>
      <c r="I20" s="12">
        <v>3.4649999999999999</v>
      </c>
    </row>
    <row r="21" spans="1:16" x14ac:dyDescent="0.2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6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4" spans="1:16" ht="18" x14ac:dyDescent="0.25">
      <c r="A24" s="39" t="s">
        <v>42</v>
      </c>
      <c r="B24" s="39"/>
      <c r="C24" s="39"/>
      <c r="D24" s="39"/>
      <c r="E24" s="39"/>
      <c r="F24" s="39"/>
      <c r="G24" s="39"/>
      <c r="H24" s="39"/>
      <c r="I24" s="39"/>
      <c r="J24" s="39"/>
    </row>
    <row r="25" spans="1:16" x14ac:dyDescent="0.2">
      <c r="A25" s="24" t="s">
        <v>43</v>
      </c>
      <c r="B25" s="23"/>
      <c r="C25" s="31" t="s">
        <v>44</v>
      </c>
      <c r="D25" s="31"/>
      <c r="E25" s="31"/>
      <c r="F25" s="23"/>
      <c r="G25" s="23"/>
      <c r="H25" s="29" t="s">
        <v>45</v>
      </c>
      <c r="I25" s="29"/>
      <c r="J25" s="29"/>
    </row>
    <row r="26" spans="1:16" x14ac:dyDescent="0.2">
      <c r="A26" s="2"/>
      <c r="C26" s="2" t="s">
        <v>18</v>
      </c>
      <c r="D26" s="2" t="s">
        <v>19</v>
      </c>
      <c r="E26" s="2" t="s">
        <v>41</v>
      </c>
      <c r="G26" s="2" t="s">
        <v>18</v>
      </c>
      <c r="H26" s="2" t="s">
        <v>19</v>
      </c>
      <c r="I26" s="2" t="s">
        <v>41</v>
      </c>
      <c r="J26" s="2"/>
    </row>
    <row r="27" spans="1:16" x14ac:dyDescent="0.2">
      <c r="A27" s="2" t="s">
        <v>73</v>
      </c>
      <c r="B27" s="18"/>
      <c r="C27" s="18">
        <v>12.638999999999999</v>
      </c>
      <c r="D27" s="18">
        <v>0</v>
      </c>
      <c r="E27" s="18">
        <f>ROUNDUP(D27,0)</f>
        <v>0</v>
      </c>
      <c r="F27" s="18"/>
      <c r="G27" s="18">
        <v>4.673</v>
      </c>
      <c r="H27" s="18">
        <v>0</v>
      </c>
      <c r="I27" s="18">
        <f t="shared" ref="I27:I30" si="0">ROUND(H27,0)</f>
        <v>0</v>
      </c>
      <c r="J27" s="12"/>
    </row>
    <row r="28" spans="1:16" x14ac:dyDescent="0.2">
      <c r="A28" s="2" t="s">
        <v>74</v>
      </c>
      <c r="B28" s="18"/>
      <c r="C28" s="18">
        <v>88.421999999999997</v>
      </c>
      <c r="D28" s="18">
        <v>62.058</v>
      </c>
      <c r="E28" s="18">
        <f>ROUNDUP(D28,0)</f>
        <v>63</v>
      </c>
      <c r="F28" s="18"/>
      <c r="G28" s="18">
        <v>1.4E-2</v>
      </c>
      <c r="H28" s="18">
        <v>2.8780000000000001</v>
      </c>
      <c r="I28" s="18">
        <f t="shared" si="0"/>
        <v>3</v>
      </c>
      <c r="J28" s="12"/>
    </row>
    <row r="29" spans="1:16" x14ac:dyDescent="0.2">
      <c r="A29" s="2" t="s">
        <v>75</v>
      </c>
      <c r="B29" s="18"/>
      <c r="C29" s="18">
        <v>62.506</v>
      </c>
      <c r="D29" s="18">
        <v>139.74799999999999</v>
      </c>
      <c r="E29" s="18">
        <f>ROUNDUP(D29,0)</f>
        <v>140</v>
      </c>
      <c r="F29" s="18"/>
      <c r="G29" s="18">
        <v>0</v>
      </c>
      <c r="H29" s="18">
        <v>1.2999999999999999E-2</v>
      </c>
      <c r="I29" s="18">
        <f t="shared" si="0"/>
        <v>0</v>
      </c>
      <c r="J29" s="12"/>
    </row>
    <row r="30" spans="1:16" x14ac:dyDescent="0.2">
      <c r="A30" s="2" t="s">
        <v>76</v>
      </c>
      <c r="B30" s="18"/>
      <c r="C30" s="18">
        <v>16.411000000000001</v>
      </c>
      <c r="D30" s="18">
        <v>51.15</v>
      </c>
      <c r="E30" s="18">
        <f>ROUNDUP(D30,0)</f>
        <v>52</v>
      </c>
      <c r="F30" s="18"/>
      <c r="G30" s="18">
        <v>0.88500000000000001</v>
      </c>
      <c r="H30" s="18">
        <v>0.57399999999999995</v>
      </c>
      <c r="I30" s="18">
        <f t="shared" si="0"/>
        <v>1</v>
      </c>
      <c r="J30" s="12"/>
    </row>
    <row r="31" spans="1:16" x14ac:dyDescent="0.2">
      <c r="A31" s="11"/>
      <c r="B31" s="12"/>
      <c r="C31" s="18"/>
      <c r="D31" s="18"/>
      <c r="E31" s="18"/>
      <c r="F31" s="12"/>
      <c r="G31" s="12"/>
      <c r="H31" s="12"/>
      <c r="I31" s="18"/>
      <c r="J31" s="12"/>
    </row>
    <row r="33" spans="1:10" x14ac:dyDescent="0.2">
      <c r="A33" s="31" t="s">
        <v>46</v>
      </c>
      <c r="B33" s="31"/>
      <c r="C33" s="31"/>
      <c r="D33" s="31"/>
      <c r="E33" s="24">
        <f>SUM(E27:E31)</f>
        <v>255</v>
      </c>
      <c r="F33" s="24"/>
      <c r="G33" s="24"/>
      <c r="H33" s="24"/>
      <c r="I33" s="24">
        <f>SUM(I27:I31)</f>
        <v>4</v>
      </c>
      <c r="J33" s="23"/>
    </row>
  </sheetData>
  <mergeCells count="15">
    <mergeCell ref="B11:I11"/>
    <mergeCell ref="A1:P1"/>
    <mergeCell ref="A3:P3"/>
    <mergeCell ref="A4:P4"/>
    <mergeCell ref="B6:D6"/>
    <mergeCell ref="B7:D7"/>
    <mergeCell ref="A24:J24"/>
    <mergeCell ref="C25:E25"/>
    <mergeCell ref="A33:D33"/>
    <mergeCell ref="B12:E12"/>
    <mergeCell ref="F12:I12"/>
    <mergeCell ref="A18:P19"/>
    <mergeCell ref="A20:C20"/>
    <mergeCell ref="F20:G20"/>
    <mergeCell ref="A21:P2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12554-5BF2-47CF-8266-17A754750A5C}">
  <dimension ref="A1:P32"/>
  <sheetViews>
    <sheetView showGridLines="0" workbookViewId="0">
      <selection activeCell="I26" sqref="I26:I29"/>
    </sheetView>
  </sheetViews>
  <sheetFormatPr defaultRowHeight="12.75" x14ac:dyDescent="0.2"/>
  <cols>
    <col min="1" max="1" width="24.28515625" style="20" bestFit="1" customWidth="1"/>
    <col min="2" max="2" width="6.7109375" style="20" bestFit="1" customWidth="1"/>
    <col min="3" max="3" width="7" style="20" bestFit="1" customWidth="1"/>
    <col min="4" max="4" width="36.5703125" style="20" bestFit="1" customWidth="1"/>
    <col min="5" max="5" width="8.85546875" style="20" bestFit="1" customWidth="1"/>
    <col min="6" max="6" width="6.7109375" style="20" bestFit="1" customWidth="1"/>
    <col min="7" max="7" width="7" style="20" bestFit="1" customWidth="1"/>
    <col min="8" max="8" width="8" style="20" bestFit="1" customWidth="1"/>
    <col min="9" max="10" width="8.85546875" style="20" bestFit="1" customWidth="1"/>
    <col min="11" max="16384" width="9.140625" style="20"/>
  </cols>
  <sheetData>
    <row r="1" spans="1:16" ht="20.25" customHeight="1" x14ac:dyDescent="0.3">
      <c r="A1" s="36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x14ac:dyDescent="0.2">
      <c r="A2" s="2"/>
    </row>
    <row r="3" spans="1:16" x14ac:dyDescent="0.2">
      <c r="A3" s="32" t="s">
        <v>66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x14ac:dyDescent="0.2">
      <c r="A4" s="32" t="s">
        <v>77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6" spans="1:16" ht="12.75" customHeight="1" x14ac:dyDescent="0.2">
      <c r="A6" s="3" t="s">
        <v>3</v>
      </c>
      <c r="B6" s="37" t="s">
        <v>78</v>
      </c>
      <c r="C6" s="37"/>
      <c r="D6" s="37"/>
    </row>
    <row r="7" spans="1:16" ht="12.75" customHeight="1" x14ac:dyDescent="0.2">
      <c r="A7" s="3" t="s">
        <v>5</v>
      </c>
      <c r="B7" s="37" t="s">
        <v>78</v>
      </c>
      <c r="C7" s="37"/>
      <c r="D7" s="37"/>
    </row>
    <row r="8" spans="1:16" ht="24" x14ac:dyDescent="0.2">
      <c r="A8" s="4" t="s">
        <v>7</v>
      </c>
      <c r="B8" s="5"/>
      <c r="C8" s="4" t="s">
        <v>8</v>
      </c>
      <c r="D8" s="6" t="s">
        <v>9</v>
      </c>
    </row>
    <row r="9" spans="1:16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1" spans="1:16" ht="12.75" customHeight="1" x14ac:dyDescent="0.2">
      <c r="A11" s="8" t="s">
        <v>10</v>
      </c>
      <c r="B11" s="38" t="s">
        <v>12</v>
      </c>
      <c r="C11" s="38"/>
      <c r="D11" s="38"/>
      <c r="E11" s="38"/>
      <c r="F11" s="38"/>
      <c r="G11" s="38"/>
      <c r="H11" s="38"/>
      <c r="I11" s="38"/>
      <c r="J11" s="18"/>
    </row>
    <row r="12" spans="1:16" ht="12.75" customHeight="1" x14ac:dyDescent="0.2">
      <c r="A12" s="8" t="s">
        <v>11</v>
      </c>
      <c r="B12" s="38" t="s">
        <v>15</v>
      </c>
      <c r="C12" s="38"/>
      <c r="D12" s="38"/>
      <c r="E12" s="38"/>
      <c r="F12" s="38" t="s">
        <v>16</v>
      </c>
      <c r="G12" s="38"/>
      <c r="H12" s="38"/>
      <c r="I12" s="38"/>
      <c r="J12" s="8" t="s">
        <v>13</v>
      </c>
    </row>
    <row r="13" spans="1:16" ht="13.5" thickBot="1" x14ac:dyDescent="0.25">
      <c r="A13" s="9"/>
      <c r="B13" s="10" t="s">
        <v>17</v>
      </c>
      <c r="C13" s="10" t="s">
        <v>18</v>
      </c>
      <c r="D13" s="10" t="s">
        <v>19</v>
      </c>
      <c r="E13" s="10" t="s">
        <v>49</v>
      </c>
      <c r="F13" s="10" t="s">
        <v>17</v>
      </c>
      <c r="G13" s="10" t="s">
        <v>18</v>
      </c>
      <c r="H13" s="10" t="s">
        <v>19</v>
      </c>
      <c r="I13" s="10" t="s">
        <v>49</v>
      </c>
      <c r="J13" s="9" t="s">
        <v>14</v>
      </c>
    </row>
    <row r="14" spans="1:16" x14ac:dyDescent="0.2">
      <c r="A14" s="11" t="s">
        <v>79</v>
      </c>
      <c r="B14" s="12">
        <v>1</v>
      </c>
      <c r="C14" s="12">
        <v>0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0</v>
      </c>
      <c r="J14" s="12">
        <v>0</v>
      </c>
    </row>
    <row r="15" spans="1:16" x14ac:dyDescent="0.2">
      <c r="A15" s="11" t="s">
        <v>80</v>
      </c>
      <c r="B15" s="12">
        <v>1</v>
      </c>
      <c r="C15" s="12">
        <v>29.47</v>
      </c>
      <c r="D15" s="12">
        <v>5.39</v>
      </c>
      <c r="E15" s="12">
        <v>5.39</v>
      </c>
      <c r="F15" s="12">
        <v>1</v>
      </c>
      <c r="G15" s="12">
        <v>14.837</v>
      </c>
      <c r="H15" s="12">
        <v>2.714</v>
      </c>
      <c r="I15" s="12">
        <v>2.714</v>
      </c>
      <c r="J15" s="12">
        <v>2.6760000000000002</v>
      </c>
    </row>
    <row r="16" spans="1:16" x14ac:dyDescent="0.2">
      <c r="A16" s="11" t="s">
        <v>70</v>
      </c>
      <c r="B16" s="12">
        <v>1</v>
      </c>
      <c r="C16" s="12">
        <v>57.932000000000002</v>
      </c>
      <c r="D16" s="12">
        <v>40.463999999999999</v>
      </c>
      <c r="E16" s="12">
        <v>40.463999999999999</v>
      </c>
      <c r="F16" s="12">
        <v>1</v>
      </c>
      <c r="G16" s="12">
        <v>0</v>
      </c>
      <c r="H16" s="12">
        <v>6.8689999999999998</v>
      </c>
      <c r="I16" s="12">
        <v>6.8689999999999998</v>
      </c>
      <c r="J16" s="12">
        <v>36.271000000000001</v>
      </c>
    </row>
    <row r="17" spans="1:16" x14ac:dyDescent="0.2">
      <c r="A17" s="11" t="s">
        <v>81</v>
      </c>
      <c r="B17" s="12">
        <v>1</v>
      </c>
      <c r="C17" s="12">
        <v>61.957000000000001</v>
      </c>
      <c r="D17" s="12">
        <v>33.302</v>
      </c>
      <c r="E17" s="12">
        <v>33.302</v>
      </c>
      <c r="F17" s="12">
        <v>1</v>
      </c>
      <c r="G17" s="12">
        <v>0</v>
      </c>
      <c r="H17" s="12">
        <v>0</v>
      </c>
      <c r="I17" s="12">
        <v>0</v>
      </c>
      <c r="J17" s="12">
        <v>69.572999999999993</v>
      </c>
    </row>
    <row r="18" spans="1:16" x14ac:dyDescent="0.2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1:16" ht="12.75" customHeight="1" x14ac:dyDescent="0.2">
      <c r="A20" s="32" t="s">
        <v>40</v>
      </c>
      <c r="B20" s="32"/>
      <c r="C20" s="32"/>
      <c r="D20" s="12">
        <v>79.156000000000006</v>
      </c>
      <c r="E20" s="12">
        <v>79.156000000000006</v>
      </c>
      <c r="F20" s="33"/>
      <c r="G20" s="33"/>
      <c r="H20" s="12">
        <v>9.5830000000000002</v>
      </c>
      <c r="I20" s="12">
        <v>9.5830000000000002</v>
      </c>
    </row>
    <row r="21" spans="1:16" x14ac:dyDescent="0.2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6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pans="1:16" ht="18" x14ac:dyDescent="0.25">
      <c r="A23" s="39" t="s">
        <v>42</v>
      </c>
      <c r="B23" s="39"/>
      <c r="C23" s="39"/>
      <c r="D23" s="39"/>
      <c r="E23" s="39"/>
      <c r="F23" s="39"/>
      <c r="G23" s="39"/>
      <c r="H23" s="39"/>
      <c r="I23" s="39"/>
      <c r="J23" s="39"/>
    </row>
    <row r="24" spans="1:16" x14ac:dyDescent="0.2">
      <c r="A24" s="24" t="s">
        <v>43</v>
      </c>
      <c r="B24" s="23"/>
      <c r="C24" s="31" t="s">
        <v>44</v>
      </c>
      <c r="D24" s="31"/>
      <c r="E24" s="31"/>
      <c r="F24" s="23"/>
      <c r="G24" s="23"/>
      <c r="H24" s="29" t="s">
        <v>45</v>
      </c>
      <c r="I24" s="29"/>
      <c r="J24" s="29"/>
    </row>
    <row r="25" spans="1:16" x14ac:dyDescent="0.2">
      <c r="A25" s="2"/>
      <c r="C25" s="2" t="s">
        <v>18</v>
      </c>
      <c r="D25" s="2" t="s">
        <v>19</v>
      </c>
      <c r="E25" s="2" t="s">
        <v>41</v>
      </c>
      <c r="G25" s="2" t="s">
        <v>18</v>
      </c>
      <c r="H25" s="2" t="s">
        <v>19</v>
      </c>
      <c r="I25" s="2" t="s">
        <v>41</v>
      </c>
      <c r="J25" s="2"/>
    </row>
    <row r="26" spans="1:16" x14ac:dyDescent="0.2">
      <c r="A26" s="11" t="s">
        <v>90</v>
      </c>
      <c r="B26" s="18"/>
      <c r="C26" s="12">
        <v>0</v>
      </c>
      <c r="D26" s="12">
        <v>0</v>
      </c>
      <c r="E26" s="18">
        <f>ROUND(D26,0)</f>
        <v>0</v>
      </c>
      <c r="F26" s="18"/>
      <c r="G26" s="12">
        <v>0</v>
      </c>
      <c r="H26" s="12">
        <v>0</v>
      </c>
      <c r="I26" s="18">
        <f t="shared" ref="I26:I29" si="0">ROUND(H26,0)</f>
        <v>0</v>
      </c>
      <c r="J26" s="12"/>
    </row>
    <row r="27" spans="1:16" x14ac:dyDescent="0.2">
      <c r="A27" s="11" t="s">
        <v>91</v>
      </c>
      <c r="B27" s="18"/>
      <c r="C27" s="12">
        <v>29.47</v>
      </c>
      <c r="D27" s="12">
        <v>5.39</v>
      </c>
      <c r="E27" s="18">
        <f>ROUND(D27,0)</f>
        <v>5</v>
      </c>
      <c r="F27" s="18"/>
      <c r="G27" s="12">
        <v>14.837</v>
      </c>
      <c r="H27" s="12">
        <v>2.714</v>
      </c>
      <c r="I27" s="18">
        <f t="shared" si="0"/>
        <v>3</v>
      </c>
      <c r="J27" s="12"/>
    </row>
    <row r="28" spans="1:16" x14ac:dyDescent="0.2">
      <c r="A28" s="11" t="s">
        <v>74</v>
      </c>
      <c r="B28" s="18"/>
      <c r="C28" s="12">
        <v>57.932000000000002</v>
      </c>
      <c r="D28" s="12">
        <v>40.463999999999999</v>
      </c>
      <c r="E28" s="18">
        <f t="shared" ref="E28:E29" si="1">ROUND(D28,0)</f>
        <v>40</v>
      </c>
      <c r="F28" s="18"/>
      <c r="G28" s="12">
        <v>0</v>
      </c>
      <c r="H28" s="12">
        <v>6.8689999999999998</v>
      </c>
      <c r="I28" s="18">
        <f t="shared" si="0"/>
        <v>7</v>
      </c>
      <c r="J28" s="12"/>
    </row>
    <row r="29" spans="1:16" x14ac:dyDescent="0.2">
      <c r="A29" s="11" t="s">
        <v>92</v>
      </c>
      <c r="B29" s="18"/>
      <c r="C29" s="12">
        <v>61.957000000000001</v>
      </c>
      <c r="D29" s="12">
        <v>33.302</v>
      </c>
      <c r="E29" s="18">
        <f t="shared" si="1"/>
        <v>33</v>
      </c>
      <c r="F29" s="18"/>
      <c r="G29" s="12">
        <v>0</v>
      </c>
      <c r="H29" s="12">
        <v>0</v>
      </c>
      <c r="I29" s="18">
        <f t="shared" si="0"/>
        <v>0</v>
      </c>
      <c r="J29" s="12"/>
    </row>
    <row r="30" spans="1:16" x14ac:dyDescent="0.2">
      <c r="A30" s="11"/>
      <c r="B30" s="12"/>
      <c r="C30" s="18"/>
      <c r="D30" s="18"/>
      <c r="E30" s="18"/>
      <c r="F30" s="12"/>
      <c r="G30" s="12"/>
      <c r="H30" s="12"/>
      <c r="I30" s="18"/>
      <c r="J30" s="12"/>
    </row>
    <row r="32" spans="1:16" x14ac:dyDescent="0.2">
      <c r="A32" s="31" t="s">
        <v>46</v>
      </c>
      <c r="B32" s="31"/>
      <c r="C32" s="31"/>
      <c r="D32" s="31"/>
      <c r="E32" s="24">
        <f>SUM(E26:E30)</f>
        <v>78</v>
      </c>
      <c r="F32" s="24"/>
      <c r="G32" s="24"/>
      <c r="H32" s="24"/>
      <c r="I32" s="24">
        <f>SUM(I26:I30)</f>
        <v>10</v>
      </c>
      <c r="J32" s="23"/>
    </row>
  </sheetData>
  <mergeCells count="15">
    <mergeCell ref="B11:I11"/>
    <mergeCell ref="A1:P1"/>
    <mergeCell ref="A3:P3"/>
    <mergeCell ref="A4:P4"/>
    <mergeCell ref="B6:D6"/>
    <mergeCell ref="B7:D7"/>
    <mergeCell ref="A23:J23"/>
    <mergeCell ref="C24:E24"/>
    <mergeCell ref="A32:D32"/>
    <mergeCell ref="B12:E12"/>
    <mergeCell ref="F12:I12"/>
    <mergeCell ref="A18:P19"/>
    <mergeCell ref="A20:C20"/>
    <mergeCell ref="F20:G20"/>
    <mergeCell ref="A21:P2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9BFF7-B5B0-466C-8274-E7BD1F7310CD}">
  <dimension ref="A1:P37"/>
  <sheetViews>
    <sheetView showGridLines="0" topLeftCell="A6" workbookViewId="0">
      <selection activeCell="I29" sqref="I29:I35"/>
    </sheetView>
  </sheetViews>
  <sheetFormatPr defaultRowHeight="12.75" x14ac:dyDescent="0.2"/>
  <cols>
    <col min="1" max="1" width="24.28515625" style="20" bestFit="1" customWidth="1"/>
    <col min="2" max="2" width="6.7109375" style="20" bestFit="1" customWidth="1"/>
    <col min="3" max="3" width="8" style="20" bestFit="1" customWidth="1"/>
    <col min="4" max="4" width="36.5703125" style="20" bestFit="1" customWidth="1"/>
    <col min="5" max="5" width="8.85546875" style="20" bestFit="1" customWidth="1"/>
    <col min="6" max="6" width="6.7109375" style="20" bestFit="1" customWidth="1"/>
    <col min="7" max="7" width="8" style="20" bestFit="1" customWidth="1"/>
    <col min="8" max="9" width="9" style="20" bestFit="1" customWidth="1"/>
    <col min="10" max="10" width="8.85546875" style="20" bestFit="1" customWidth="1"/>
    <col min="11" max="16384" width="9.140625" style="20"/>
  </cols>
  <sheetData>
    <row r="1" spans="1:16" ht="20.25" customHeight="1" x14ac:dyDescent="0.3">
      <c r="A1" s="36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x14ac:dyDescent="0.2">
      <c r="A2" s="2"/>
    </row>
    <row r="3" spans="1:16" x14ac:dyDescent="0.2">
      <c r="A3" s="32" t="s">
        <v>66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x14ac:dyDescent="0.2">
      <c r="A4" s="32" t="s">
        <v>82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6" spans="1:16" ht="12.75" customHeight="1" x14ac:dyDescent="0.2">
      <c r="A6" s="3" t="s">
        <v>3</v>
      </c>
      <c r="B6" s="37" t="s">
        <v>83</v>
      </c>
      <c r="C6" s="37"/>
      <c r="D6" s="37"/>
    </row>
    <row r="7" spans="1:16" ht="12.75" customHeight="1" x14ac:dyDescent="0.2">
      <c r="A7" s="3" t="s">
        <v>5</v>
      </c>
      <c r="B7" s="37" t="s">
        <v>84</v>
      </c>
      <c r="C7" s="37"/>
      <c r="D7" s="37"/>
    </row>
    <row r="8" spans="1:16" ht="24" x14ac:dyDescent="0.2">
      <c r="A8" s="4" t="s">
        <v>7</v>
      </c>
      <c r="B8" s="5"/>
      <c r="C8" s="4" t="s">
        <v>8</v>
      </c>
      <c r="D8" s="6" t="s">
        <v>9</v>
      </c>
    </row>
    <row r="9" spans="1:16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1" spans="1:16" ht="12.75" customHeight="1" x14ac:dyDescent="0.2">
      <c r="A11" s="8" t="s">
        <v>10</v>
      </c>
      <c r="B11" s="38" t="s">
        <v>12</v>
      </c>
      <c r="C11" s="38"/>
      <c r="D11" s="38"/>
      <c r="E11" s="38"/>
      <c r="F11" s="38"/>
      <c r="G11" s="38"/>
      <c r="H11" s="38"/>
      <c r="I11" s="38"/>
      <c r="J11" s="18"/>
    </row>
    <row r="12" spans="1:16" ht="12.75" customHeight="1" x14ac:dyDescent="0.2">
      <c r="A12" s="8" t="s">
        <v>11</v>
      </c>
      <c r="B12" s="38" t="s">
        <v>15</v>
      </c>
      <c r="C12" s="38"/>
      <c r="D12" s="38"/>
      <c r="E12" s="38"/>
      <c r="F12" s="38" t="s">
        <v>16</v>
      </c>
      <c r="G12" s="38"/>
      <c r="H12" s="38"/>
      <c r="I12" s="38"/>
      <c r="J12" s="8" t="s">
        <v>13</v>
      </c>
    </row>
    <row r="13" spans="1:16" ht="13.5" thickBot="1" x14ac:dyDescent="0.25">
      <c r="A13" s="9"/>
      <c r="B13" s="10" t="s">
        <v>17</v>
      </c>
      <c r="C13" s="10" t="s">
        <v>18</v>
      </c>
      <c r="D13" s="10" t="s">
        <v>19</v>
      </c>
      <c r="E13" s="10" t="s">
        <v>49</v>
      </c>
      <c r="F13" s="10" t="s">
        <v>17</v>
      </c>
      <c r="G13" s="10" t="s">
        <v>18</v>
      </c>
      <c r="H13" s="10" t="s">
        <v>19</v>
      </c>
      <c r="I13" s="10" t="s">
        <v>49</v>
      </c>
      <c r="J13" s="9" t="s">
        <v>14</v>
      </c>
    </row>
    <row r="14" spans="1:16" x14ac:dyDescent="0.2">
      <c r="A14" s="11" t="s">
        <v>85</v>
      </c>
      <c r="B14" s="12">
        <v>1</v>
      </c>
      <c r="C14" s="12">
        <v>0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0</v>
      </c>
      <c r="J14" s="12">
        <v>0</v>
      </c>
    </row>
    <row r="15" spans="1:16" x14ac:dyDescent="0.2">
      <c r="A15" s="11" t="s">
        <v>70</v>
      </c>
      <c r="B15" s="12">
        <v>1</v>
      </c>
      <c r="C15" s="12">
        <v>0</v>
      </c>
      <c r="D15" s="12">
        <v>0</v>
      </c>
      <c r="E15" s="12">
        <v>0</v>
      </c>
      <c r="F15" s="12">
        <v>1</v>
      </c>
      <c r="G15" s="12">
        <v>490.68299999999999</v>
      </c>
      <c r="H15" s="12">
        <v>317.5</v>
      </c>
      <c r="I15" s="12">
        <v>317.5</v>
      </c>
      <c r="J15" s="12">
        <v>-317.5</v>
      </c>
    </row>
    <row r="16" spans="1:16" x14ac:dyDescent="0.2">
      <c r="A16" s="11" t="s">
        <v>71</v>
      </c>
      <c r="B16" s="12">
        <v>1</v>
      </c>
      <c r="C16" s="12">
        <v>295.85199999999998</v>
      </c>
      <c r="D16" s="12">
        <v>273.93700000000001</v>
      </c>
      <c r="E16" s="12">
        <v>273.93700000000001</v>
      </c>
      <c r="F16" s="12">
        <v>1</v>
      </c>
      <c r="G16" s="12">
        <v>62.86</v>
      </c>
      <c r="H16" s="12">
        <v>512.53899999999999</v>
      </c>
      <c r="I16" s="12">
        <v>512.53899999999999</v>
      </c>
      <c r="J16" s="12">
        <v>-556.10199999999998</v>
      </c>
    </row>
    <row r="17" spans="1:16" x14ac:dyDescent="0.2">
      <c r="A17" s="11" t="s">
        <v>86</v>
      </c>
      <c r="B17" s="12">
        <v>1</v>
      </c>
      <c r="C17" s="12">
        <v>62.68</v>
      </c>
      <c r="D17" s="12">
        <v>331.97399999999999</v>
      </c>
      <c r="E17" s="12">
        <v>331.97399999999999</v>
      </c>
      <c r="F17" s="12">
        <v>1</v>
      </c>
      <c r="G17" s="12">
        <v>66.234999999999999</v>
      </c>
      <c r="H17" s="12">
        <v>119.532</v>
      </c>
      <c r="I17" s="12">
        <v>119.532</v>
      </c>
      <c r="J17" s="12">
        <v>-343.66</v>
      </c>
    </row>
    <row r="18" spans="1:16" x14ac:dyDescent="0.2">
      <c r="A18" s="11" t="s">
        <v>87</v>
      </c>
      <c r="B18" s="12">
        <v>1</v>
      </c>
      <c r="C18" s="12">
        <v>26.565000000000001</v>
      </c>
      <c r="D18" s="12">
        <v>82.634</v>
      </c>
      <c r="E18" s="12">
        <v>82.634</v>
      </c>
      <c r="F18" s="12">
        <v>1</v>
      </c>
      <c r="G18" s="12">
        <v>31.472000000000001</v>
      </c>
      <c r="H18" s="12">
        <v>90.47</v>
      </c>
      <c r="I18" s="12">
        <v>90.47</v>
      </c>
      <c r="J18" s="12">
        <v>-351.495</v>
      </c>
    </row>
    <row r="19" spans="1:16" x14ac:dyDescent="0.2">
      <c r="A19" s="11" t="s">
        <v>88</v>
      </c>
      <c r="B19" s="12">
        <v>1</v>
      </c>
      <c r="C19" s="12">
        <v>3.423</v>
      </c>
      <c r="D19" s="12">
        <v>27.766999999999999</v>
      </c>
      <c r="E19" s="12">
        <v>27.766999999999999</v>
      </c>
      <c r="F19" s="12">
        <v>1</v>
      </c>
      <c r="G19" s="12">
        <v>5.0890000000000004</v>
      </c>
      <c r="H19" s="12">
        <v>33.853000000000002</v>
      </c>
      <c r="I19" s="12">
        <v>33.853000000000002</v>
      </c>
      <c r="J19" s="12">
        <v>-357.58100000000002</v>
      </c>
    </row>
    <row r="20" spans="1:16" x14ac:dyDescent="0.2">
      <c r="A20" s="11" t="s">
        <v>89</v>
      </c>
      <c r="B20" s="12">
        <v>1</v>
      </c>
      <c r="C20" s="12">
        <v>2.5350000000000001</v>
      </c>
      <c r="D20" s="12">
        <v>1.103</v>
      </c>
      <c r="E20" s="12">
        <v>1.103</v>
      </c>
      <c r="F20" s="12">
        <v>1</v>
      </c>
      <c r="G20" s="12">
        <v>0.73499999999999999</v>
      </c>
      <c r="H20" s="12">
        <v>1.0780000000000001</v>
      </c>
      <c r="I20" s="12">
        <v>1.0780000000000001</v>
      </c>
      <c r="J20" s="12">
        <v>-357.55599999999998</v>
      </c>
    </row>
    <row r="21" spans="1:16" x14ac:dyDescent="0.2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6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pans="1:16" ht="12.75" customHeight="1" x14ac:dyDescent="0.2">
      <c r="A23" s="32" t="s">
        <v>40</v>
      </c>
      <c r="B23" s="32"/>
      <c r="C23" s="32"/>
      <c r="D23" s="12">
        <v>717.41600000000005</v>
      </c>
      <c r="E23" s="12">
        <v>717.41600000000005</v>
      </c>
      <c r="F23" s="33"/>
      <c r="G23" s="33"/>
      <c r="H23" s="12">
        <v>1074.972</v>
      </c>
      <c r="I23" s="12">
        <v>1074.972</v>
      </c>
    </row>
    <row r="24" spans="1:16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6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ht="18" x14ac:dyDescent="0.25">
      <c r="A26" s="39" t="s">
        <v>42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6" x14ac:dyDescent="0.2">
      <c r="A27" s="24" t="s">
        <v>43</v>
      </c>
      <c r="B27" s="23"/>
      <c r="C27" s="31" t="s">
        <v>44</v>
      </c>
      <c r="D27" s="31"/>
      <c r="E27" s="31"/>
      <c r="F27" s="23"/>
      <c r="G27" s="23"/>
      <c r="H27" s="29" t="s">
        <v>45</v>
      </c>
      <c r="I27" s="29"/>
      <c r="J27" s="29"/>
    </row>
    <row r="28" spans="1:16" x14ac:dyDescent="0.2">
      <c r="A28" s="2"/>
      <c r="C28" s="2" t="s">
        <v>18</v>
      </c>
      <c r="D28" s="2" t="s">
        <v>19</v>
      </c>
      <c r="E28" s="2" t="s">
        <v>41</v>
      </c>
      <c r="G28" s="2" t="s">
        <v>18</v>
      </c>
      <c r="H28" s="2" t="s">
        <v>19</v>
      </c>
      <c r="I28" s="2" t="s">
        <v>41</v>
      </c>
      <c r="J28" s="2"/>
    </row>
    <row r="29" spans="1:16" x14ac:dyDescent="0.2">
      <c r="A29" s="11" t="s">
        <v>102</v>
      </c>
      <c r="B29" s="18"/>
      <c r="C29" s="12">
        <v>0</v>
      </c>
      <c r="D29" s="12">
        <v>0</v>
      </c>
      <c r="E29" s="18">
        <f>ROUND(D29,0)</f>
        <v>0</v>
      </c>
      <c r="F29" s="18"/>
      <c r="G29" s="12">
        <v>0</v>
      </c>
      <c r="H29" s="12">
        <v>0</v>
      </c>
      <c r="I29" s="18">
        <f t="shared" ref="I29:I35" si="0">ROUND(H29,0)</f>
        <v>0</v>
      </c>
      <c r="J29" s="12"/>
    </row>
    <row r="30" spans="1:16" x14ac:dyDescent="0.2">
      <c r="A30" s="11" t="s">
        <v>74</v>
      </c>
      <c r="B30" s="18"/>
      <c r="C30" s="12">
        <v>0</v>
      </c>
      <c r="D30" s="12">
        <v>0</v>
      </c>
      <c r="E30" s="18">
        <f>ROUND(D30,0)</f>
        <v>0</v>
      </c>
      <c r="F30" s="18"/>
      <c r="G30" s="12">
        <v>490.68299999999999</v>
      </c>
      <c r="H30" s="12">
        <v>317.5</v>
      </c>
      <c r="I30" s="18">
        <f t="shared" si="0"/>
        <v>318</v>
      </c>
      <c r="J30" s="12"/>
    </row>
    <row r="31" spans="1:16" x14ac:dyDescent="0.2">
      <c r="A31" s="11" t="s">
        <v>75</v>
      </c>
      <c r="B31" s="18"/>
      <c r="C31" s="12">
        <v>295.85199999999998</v>
      </c>
      <c r="D31" s="12">
        <v>273.93700000000001</v>
      </c>
      <c r="E31" s="18">
        <f t="shared" ref="E31:E35" si="1">ROUND(D31,0)</f>
        <v>274</v>
      </c>
      <c r="F31" s="18"/>
      <c r="G31" s="12">
        <v>62.86</v>
      </c>
      <c r="H31" s="12">
        <v>512.53899999999999</v>
      </c>
      <c r="I31" s="18">
        <f t="shared" si="0"/>
        <v>513</v>
      </c>
      <c r="J31" s="12"/>
    </row>
    <row r="32" spans="1:16" x14ac:dyDescent="0.2">
      <c r="A32" s="11" t="s">
        <v>103</v>
      </c>
      <c r="B32" s="18"/>
      <c r="C32" s="12">
        <v>62.68</v>
      </c>
      <c r="D32" s="12">
        <v>331.97399999999999</v>
      </c>
      <c r="E32" s="18">
        <f t="shared" si="1"/>
        <v>332</v>
      </c>
      <c r="F32" s="18"/>
      <c r="G32" s="12">
        <v>66.234999999999999</v>
      </c>
      <c r="H32" s="12">
        <v>119.532</v>
      </c>
      <c r="I32" s="18">
        <f t="shared" si="0"/>
        <v>120</v>
      </c>
      <c r="J32" s="12"/>
    </row>
    <row r="33" spans="1:10" x14ac:dyDescent="0.2">
      <c r="A33" s="11" t="s">
        <v>104</v>
      </c>
      <c r="B33" s="18"/>
      <c r="C33" s="12">
        <v>26.565000000000001</v>
      </c>
      <c r="D33" s="12">
        <v>82.634</v>
      </c>
      <c r="E33" s="18">
        <f t="shared" si="1"/>
        <v>83</v>
      </c>
      <c r="F33" s="18"/>
      <c r="G33" s="12">
        <v>31.472000000000001</v>
      </c>
      <c r="H33" s="12">
        <v>90.47</v>
      </c>
      <c r="I33" s="18">
        <f t="shared" si="0"/>
        <v>90</v>
      </c>
      <c r="J33" s="12"/>
    </row>
    <row r="34" spans="1:10" x14ac:dyDescent="0.2">
      <c r="A34" s="11" t="s">
        <v>105</v>
      </c>
      <c r="B34" s="18"/>
      <c r="C34" s="12">
        <v>3.423</v>
      </c>
      <c r="D34" s="12">
        <v>27.766999999999999</v>
      </c>
      <c r="E34" s="18">
        <f t="shared" si="1"/>
        <v>28</v>
      </c>
      <c r="F34" s="18"/>
      <c r="G34" s="12">
        <v>5.0890000000000004</v>
      </c>
      <c r="H34" s="12">
        <v>33.853000000000002</v>
      </c>
      <c r="I34" s="18">
        <f t="shared" si="0"/>
        <v>34</v>
      </c>
      <c r="J34" s="12"/>
    </row>
    <row r="35" spans="1:10" x14ac:dyDescent="0.2">
      <c r="A35" s="11" t="s">
        <v>106</v>
      </c>
      <c r="B35" s="18"/>
      <c r="C35" s="12">
        <v>2.5350000000000001</v>
      </c>
      <c r="D35" s="12">
        <v>1.103</v>
      </c>
      <c r="E35" s="18">
        <f t="shared" si="1"/>
        <v>1</v>
      </c>
      <c r="F35" s="18"/>
      <c r="G35" s="12">
        <v>0.73499999999999999</v>
      </c>
      <c r="H35" s="12">
        <v>1.0780000000000001</v>
      </c>
      <c r="I35" s="18">
        <f t="shared" si="0"/>
        <v>1</v>
      </c>
      <c r="J35" s="12"/>
    </row>
    <row r="37" spans="1:10" x14ac:dyDescent="0.2">
      <c r="A37" s="31" t="s">
        <v>46</v>
      </c>
      <c r="B37" s="31"/>
      <c r="C37" s="31"/>
      <c r="D37" s="31"/>
      <c r="E37" s="24">
        <f>SUM(E29:E35)</f>
        <v>718</v>
      </c>
      <c r="F37" s="24"/>
      <c r="G37" s="24"/>
      <c r="H37" s="24"/>
      <c r="I37" s="24">
        <f>SUM(I29:I35)</f>
        <v>1076</v>
      </c>
      <c r="J37" s="23"/>
    </row>
  </sheetData>
  <mergeCells count="15">
    <mergeCell ref="B11:I11"/>
    <mergeCell ref="A1:P1"/>
    <mergeCell ref="A3:P3"/>
    <mergeCell ref="A4:P4"/>
    <mergeCell ref="B6:D6"/>
    <mergeCell ref="B7:D7"/>
    <mergeCell ref="A26:J26"/>
    <mergeCell ref="C27:E27"/>
    <mergeCell ref="A37:D37"/>
    <mergeCell ref="B12:E12"/>
    <mergeCell ref="F12:I12"/>
    <mergeCell ref="A21:P22"/>
    <mergeCell ref="A23:C23"/>
    <mergeCell ref="F23:G23"/>
    <mergeCell ref="A24:P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8CBC3-2967-4144-9946-BE9DFBFAE951}">
  <dimension ref="A1:P34"/>
  <sheetViews>
    <sheetView showGridLines="0" workbookViewId="0">
      <selection activeCell="A23" sqref="A23:J35"/>
    </sheetView>
  </sheetViews>
  <sheetFormatPr defaultRowHeight="12.75" x14ac:dyDescent="0.2"/>
  <cols>
    <col min="1" max="1" width="24.28515625" style="20" bestFit="1" customWidth="1"/>
    <col min="2" max="2" width="6.7109375" style="20" bestFit="1" customWidth="1"/>
    <col min="3" max="3" width="7" style="20" bestFit="1" customWidth="1"/>
    <col min="4" max="4" width="36.5703125" style="20" bestFit="1" customWidth="1"/>
    <col min="5" max="5" width="8.85546875" style="20" bestFit="1" customWidth="1"/>
    <col min="6" max="6" width="6.7109375" style="20" bestFit="1" customWidth="1"/>
    <col min="7" max="7" width="6" style="20" bestFit="1" customWidth="1"/>
    <col min="8" max="8" width="8" style="20" bestFit="1" customWidth="1"/>
    <col min="9" max="10" width="8.85546875" style="20" bestFit="1" customWidth="1"/>
    <col min="11" max="16384" width="9.140625" style="20"/>
  </cols>
  <sheetData>
    <row r="1" spans="1:16" ht="20.25" customHeight="1" x14ac:dyDescent="0.3">
      <c r="A1" s="36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x14ac:dyDescent="0.2">
      <c r="A2" s="2"/>
    </row>
    <row r="3" spans="1:16" x14ac:dyDescent="0.2">
      <c r="A3" s="32" t="s">
        <v>66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x14ac:dyDescent="0.2">
      <c r="A4" s="32" t="s">
        <v>93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6" spans="1:16" ht="12.75" customHeight="1" x14ac:dyDescent="0.2">
      <c r="A6" s="3" t="s">
        <v>3</v>
      </c>
      <c r="B6" s="37" t="s">
        <v>94</v>
      </c>
      <c r="C6" s="37"/>
      <c r="D6" s="37"/>
    </row>
    <row r="7" spans="1:16" ht="12.75" customHeight="1" x14ac:dyDescent="0.2">
      <c r="A7" s="3" t="s">
        <v>5</v>
      </c>
      <c r="B7" s="37" t="s">
        <v>95</v>
      </c>
      <c r="C7" s="37"/>
      <c r="D7" s="37"/>
    </row>
    <row r="8" spans="1:16" ht="24" x14ac:dyDescent="0.2">
      <c r="A8" s="4" t="s">
        <v>7</v>
      </c>
      <c r="B8" s="5"/>
      <c r="C8" s="4" t="s">
        <v>8</v>
      </c>
      <c r="D8" s="6" t="s">
        <v>9</v>
      </c>
    </row>
    <row r="9" spans="1:16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1" spans="1:16" ht="12.75" customHeight="1" x14ac:dyDescent="0.2">
      <c r="A11" s="8" t="s">
        <v>10</v>
      </c>
      <c r="B11" s="38" t="s">
        <v>12</v>
      </c>
      <c r="C11" s="38"/>
      <c r="D11" s="38"/>
      <c r="E11" s="38"/>
      <c r="F11" s="38"/>
      <c r="G11" s="38"/>
      <c r="H11" s="38"/>
      <c r="I11" s="38"/>
      <c r="J11" s="18"/>
    </row>
    <row r="12" spans="1:16" ht="12.75" customHeight="1" x14ac:dyDescent="0.2">
      <c r="A12" s="8" t="s">
        <v>11</v>
      </c>
      <c r="B12" s="38" t="s">
        <v>15</v>
      </c>
      <c r="C12" s="38"/>
      <c r="D12" s="38"/>
      <c r="E12" s="38"/>
      <c r="F12" s="38" t="s">
        <v>16</v>
      </c>
      <c r="G12" s="38"/>
      <c r="H12" s="38"/>
      <c r="I12" s="38"/>
      <c r="J12" s="8" t="s">
        <v>13</v>
      </c>
    </row>
    <row r="13" spans="1:16" ht="13.5" thickBot="1" x14ac:dyDescent="0.25">
      <c r="A13" s="9"/>
      <c r="B13" s="10" t="s">
        <v>17</v>
      </c>
      <c r="C13" s="10" t="s">
        <v>18</v>
      </c>
      <c r="D13" s="10" t="s">
        <v>19</v>
      </c>
      <c r="E13" s="10" t="s">
        <v>49</v>
      </c>
      <c r="F13" s="10" t="s">
        <v>17</v>
      </c>
      <c r="G13" s="10" t="s">
        <v>18</v>
      </c>
      <c r="H13" s="10" t="s">
        <v>19</v>
      </c>
      <c r="I13" s="10" t="s">
        <v>49</v>
      </c>
      <c r="J13" s="9" t="s">
        <v>14</v>
      </c>
    </row>
    <row r="14" spans="1:16" x14ac:dyDescent="0.2">
      <c r="A14" s="11" t="s">
        <v>96</v>
      </c>
      <c r="B14" s="12">
        <v>1</v>
      </c>
      <c r="C14" s="12">
        <v>9.3030000000000008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0</v>
      </c>
      <c r="J14" s="12">
        <v>0</v>
      </c>
    </row>
    <row r="15" spans="1:16" x14ac:dyDescent="0.2">
      <c r="A15" s="11" t="s">
        <v>97</v>
      </c>
      <c r="B15" s="12">
        <v>1</v>
      </c>
      <c r="C15" s="12">
        <v>13.273</v>
      </c>
      <c r="D15" s="12">
        <v>6.2709999999999999</v>
      </c>
      <c r="E15" s="12">
        <v>6.2709999999999999</v>
      </c>
      <c r="F15" s="12">
        <v>1</v>
      </c>
      <c r="G15" s="12">
        <v>1.85</v>
      </c>
      <c r="H15" s="12">
        <v>0.51400000000000001</v>
      </c>
      <c r="I15" s="12">
        <v>0.51400000000000001</v>
      </c>
      <c r="J15" s="12">
        <v>5.7569999999999997</v>
      </c>
    </row>
    <row r="16" spans="1:16" x14ac:dyDescent="0.2">
      <c r="A16" s="11" t="s">
        <v>98</v>
      </c>
      <c r="B16" s="12">
        <v>1</v>
      </c>
      <c r="C16" s="12">
        <v>15.018000000000001</v>
      </c>
      <c r="D16" s="12">
        <v>5.2389999999999999</v>
      </c>
      <c r="E16" s="12">
        <v>5.2389999999999999</v>
      </c>
      <c r="F16" s="12">
        <v>1</v>
      </c>
      <c r="G16" s="12">
        <v>3.7999999999999999E-2</v>
      </c>
      <c r="H16" s="12">
        <v>0.35</v>
      </c>
      <c r="I16" s="12">
        <v>0.35</v>
      </c>
      <c r="J16" s="12">
        <v>10.646000000000001</v>
      </c>
    </row>
    <row r="17" spans="1:16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1:16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1:16" ht="12.75" customHeight="1" x14ac:dyDescent="0.2">
      <c r="A19" s="32" t="s">
        <v>40</v>
      </c>
      <c r="B19" s="32"/>
      <c r="C19" s="32"/>
      <c r="D19" s="12">
        <v>11.51</v>
      </c>
      <c r="E19" s="12">
        <v>11.51</v>
      </c>
      <c r="F19" s="33"/>
      <c r="G19" s="33"/>
      <c r="H19" s="12">
        <v>0.86299999999999999</v>
      </c>
      <c r="I19" s="12">
        <v>0.86299999999999999</v>
      </c>
    </row>
    <row r="20" spans="1:16" x14ac:dyDescent="0.2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pans="1:16" x14ac:dyDescent="0.2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3" spans="1:16" ht="18" x14ac:dyDescent="0.25">
      <c r="A23" s="39" t="s">
        <v>42</v>
      </c>
      <c r="B23" s="39"/>
      <c r="C23" s="39"/>
      <c r="D23" s="39"/>
      <c r="E23" s="39"/>
      <c r="F23" s="39"/>
      <c r="G23" s="39"/>
      <c r="H23" s="39"/>
      <c r="I23" s="39"/>
      <c r="J23" s="39"/>
    </row>
    <row r="24" spans="1:16" x14ac:dyDescent="0.2">
      <c r="A24" s="24" t="s">
        <v>43</v>
      </c>
      <c r="B24" s="23"/>
      <c r="C24" s="31" t="s">
        <v>44</v>
      </c>
      <c r="D24" s="31"/>
      <c r="E24" s="31"/>
      <c r="F24" s="23"/>
      <c r="G24" s="23"/>
      <c r="H24" s="29" t="s">
        <v>45</v>
      </c>
      <c r="I24" s="29"/>
      <c r="J24" s="29"/>
    </row>
    <row r="25" spans="1:16" x14ac:dyDescent="0.2">
      <c r="A25" s="2"/>
      <c r="C25" s="2" t="s">
        <v>18</v>
      </c>
      <c r="D25" s="2" t="s">
        <v>19</v>
      </c>
      <c r="E25" s="2" t="s">
        <v>41</v>
      </c>
      <c r="G25" s="2" t="s">
        <v>18</v>
      </c>
      <c r="H25" s="2" t="s">
        <v>19</v>
      </c>
      <c r="I25" s="2" t="s">
        <v>41</v>
      </c>
      <c r="J25" s="2"/>
    </row>
    <row r="26" spans="1:16" x14ac:dyDescent="0.2">
      <c r="A26" s="11" t="s">
        <v>99</v>
      </c>
      <c r="B26" s="18"/>
      <c r="C26" s="12">
        <v>9.3030000000000008</v>
      </c>
      <c r="D26" s="12">
        <v>0</v>
      </c>
      <c r="E26" s="18">
        <f>ROUND(D26,0)</f>
        <v>0</v>
      </c>
      <c r="F26" s="18"/>
      <c r="G26" s="12">
        <v>0</v>
      </c>
      <c r="H26" s="12">
        <v>0</v>
      </c>
      <c r="I26" s="18">
        <f t="shared" ref="I26:I28" si="0">ROUND(H26,0)</f>
        <v>0</v>
      </c>
      <c r="J26" s="12"/>
    </row>
    <row r="27" spans="1:16" x14ac:dyDescent="0.2">
      <c r="A27" s="11" t="s">
        <v>100</v>
      </c>
      <c r="B27" s="18"/>
      <c r="C27" s="12">
        <v>13.273</v>
      </c>
      <c r="D27" s="12">
        <v>6.2709999999999999</v>
      </c>
      <c r="E27" s="18">
        <f>ROUND(D27,0)</f>
        <v>6</v>
      </c>
      <c r="F27" s="18"/>
      <c r="G27" s="12">
        <v>1.85</v>
      </c>
      <c r="H27" s="12">
        <v>0.51400000000000001</v>
      </c>
      <c r="I27" s="18">
        <f t="shared" si="0"/>
        <v>1</v>
      </c>
      <c r="J27" s="12"/>
    </row>
    <row r="28" spans="1:16" x14ac:dyDescent="0.2">
      <c r="A28" s="11" t="s">
        <v>101</v>
      </c>
      <c r="B28" s="18"/>
      <c r="C28" s="12">
        <v>15.018000000000001</v>
      </c>
      <c r="D28" s="12">
        <v>5.2389999999999999</v>
      </c>
      <c r="E28" s="18">
        <f t="shared" ref="E28" si="1">ROUND(D28,0)</f>
        <v>5</v>
      </c>
      <c r="F28" s="18"/>
      <c r="G28" s="12">
        <v>3.7999999999999999E-2</v>
      </c>
      <c r="H28" s="12">
        <v>0.35</v>
      </c>
      <c r="I28" s="18">
        <f t="shared" si="0"/>
        <v>0</v>
      </c>
      <c r="J28" s="12"/>
    </row>
    <row r="29" spans="1:16" x14ac:dyDescent="0.2">
      <c r="A29" s="11"/>
      <c r="B29" s="18"/>
      <c r="C29" s="12"/>
      <c r="D29" s="12"/>
      <c r="E29" s="18"/>
      <c r="F29" s="18"/>
      <c r="G29" s="12"/>
      <c r="H29" s="12"/>
      <c r="I29" s="18"/>
      <c r="J29" s="12"/>
    </row>
    <row r="30" spans="1:16" x14ac:dyDescent="0.2">
      <c r="A30" s="11"/>
      <c r="B30" s="18"/>
      <c r="C30" s="12"/>
      <c r="D30" s="12"/>
      <c r="E30" s="18"/>
      <c r="F30" s="18"/>
      <c r="G30" s="12"/>
      <c r="H30" s="12"/>
      <c r="I30" s="18"/>
      <c r="J30" s="12"/>
    </row>
    <row r="31" spans="1:16" x14ac:dyDescent="0.2">
      <c r="A31" s="11"/>
      <c r="B31" s="18"/>
      <c r="C31" s="12"/>
      <c r="D31" s="12"/>
      <c r="E31" s="18"/>
      <c r="F31" s="18"/>
      <c r="G31" s="12"/>
      <c r="H31" s="12"/>
      <c r="I31" s="18"/>
      <c r="J31" s="12"/>
    </row>
    <row r="32" spans="1:16" x14ac:dyDescent="0.2">
      <c r="A32" s="11"/>
      <c r="B32" s="18"/>
      <c r="C32" s="12"/>
      <c r="D32" s="12"/>
      <c r="E32" s="18"/>
      <c r="F32" s="18"/>
      <c r="G32" s="12"/>
      <c r="H32" s="12"/>
      <c r="I32" s="18"/>
      <c r="J32" s="12"/>
    </row>
    <row r="34" spans="1:10" x14ac:dyDescent="0.2">
      <c r="A34" s="31" t="s">
        <v>46</v>
      </c>
      <c r="B34" s="31"/>
      <c r="C34" s="31"/>
      <c r="D34" s="31"/>
      <c r="E34" s="24">
        <f>SUM(E26:E32)</f>
        <v>11</v>
      </c>
      <c r="F34" s="24"/>
      <c r="G34" s="24"/>
      <c r="H34" s="24"/>
      <c r="I34" s="24">
        <f>SUM(I26:I32)</f>
        <v>1</v>
      </c>
      <c r="J34" s="23"/>
    </row>
  </sheetData>
  <mergeCells count="15">
    <mergeCell ref="B11:I11"/>
    <mergeCell ref="A1:P1"/>
    <mergeCell ref="A3:P3"/>
    <mergeCell ref="A4:P4"/>
    <mergeCell ref="B6:D6"/>
    <mergeCell ref="B7:D7"/>
    <mergeCell ref="A23:J23"/>
    <mergeCell ref="C24:E24"/>
    <mergeCell ref="A34:D34"/>
    <mergeCell ref="B12:E12"/>
    <mergeCell ref="F12:I12"/>
    <mergeCell ref="A17:P18"/>
    <mergeCell ref="A19:C19"/>
    <mergeCell ref="F19:G19"/>
    <mergeCell ref="A20:P2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404DB-8DDF-4C54-AA00-02D3BFA8BF92}">
  <dimension ref="A1:P33"/>
  <sheetViews>
    <sheetView showGridLines="0" tabSelected="1" topLeftCell="A6" workbookViewId="0">
      <selection activeCell="A21" sqref="A21:P22"/>
    </sheetView>
  </sheetViews>
  <sheetFormatPr defaultRowHeight="12.75" x14ac:dyDescent="0.2"/>
  <cols>
    <col min="1" max="1" width="24.28515625" style="28" bestFit="1" customWidth="1"/>
    <col min="2" max="2" width="6.7109375" style="28" bestFit="1" customWidth="1"/>
    <col min="3" max="3" width="6.85546875" style="28" bestFit="1" customWidth="1"/>
    <col min="4" max="4" width="36.5703125" style="28" bestFit="1" customWidth="1"/>
    <col min="5" max="5" width="8.85546875" style="28" bestFit="1" customWidth="1"/>
    <col min="6" max="6" width="6.7109375" style="28" bestFit="1" customWidth="1"/>
    <col min="7" max="7" width="5.28515625" style="28" bestFit="1" customWidth="1"/>
    <col min="8" max="8" width="8" style="28" bestFit="1" customWidth="1"/>
    <col min="9" max="10" width="8.85546875" style="28" bestFit="1" customWidth="1"/>
    <col min="11" max="16384" width="9.140625" style="28"/>
  </cols>
  <sheetData>
    <row r="1" spans="1:16" ht="20.25" customHeight="1" x14ac:dyDescent="0.3">
      <c r="A1" s="36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x14ac:dyDescent="0.2">
      <c r="A2" s="2"/>
    </row>
    <row r="3" spans="1:16" x14ac:dyDescent="0.2">
      <c r="A3" s="32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x14ac:dyDescent="0.2">
      <c r="A4" s="32" t="s">
        <v>107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6" spans="1:16" ht="12.75" customHeight="1" x14ac:dyDescent="0.25">
      <c r="A6" s="40" t="s">
        <v>3</v>
      </c>
      <c r="B6" s="44" t="s">
        <v>108</v>
      </c>
      <c r="C6" s="44"/>
      <c r="D6" s="44"/>
      <c r="E6"/>
      <c r="F6"/>
      <c r="G6"/>
      <c r="H6"/>
      <c r="I6"/>
      <c r="J6"/>
    </row>
    <row r="7" spans="1:16" ht="12.75" customHeight="1" x14ac:dyDescent="0.25">
      <c r="A7" s="40" t="s">
        <v>5</v>
      </c>
      <c r="B7" s="44" t="s">
        <v>108</v>
      </c>
      <c r="C7" s="44"/>
      <c r="D7" s="44"/>
      <c r="E7"/>
      <c r="F7"/>
      <c r="G7"/>
      <c r="H7"/>
      <c r="I7"/>
      <c r="J7"/>
    </row>
    <row r="8" spans="1:16" ht="24" x14ac:dyDescent="0.25">
      <c r="A8" s="41" t="s">
        <v>7</v>
      </c>
      <c r="B8" s="42"/>
      <c r="C8" s="41" t="s">
        <v>8</v>
      </c>
      <c r="D8" s="43" t="s">
        <v>9</v>
      </c>
      <c r="E8"/>
      <c r="F8"/>
      <c r="G8"/>
      <c r="H8"/>
      <c r="I8"/>
      <c r="J8"/>
    </row>
    <row r="9" spans="1:16" ht="15" x14ac:dyDescent="0.25">
      <c r="A9"/>
      <c r="B9"/>
      <c r="C9"/>
      <c r="D9"/>
      <c r="E9"/>
      <c r="F9"/>
      <c r="G9"/>
      <c r="H9"/>
      <c r="I9"/>
      <c r="J9"/>
      <c r="K9" s="27"/>
      <c r="L9" s="27"/>
      <c r="M9" s="27"/>
      <c r="N9" s="27"/>
      <c r="O9" s="27"/>
      <c r="P9" s="27"/>
    </row>
    <row r="10" spans="1:16" ht="15" x14ac:dyDescent="0.25">
      <c r="A10"/>
      <c r="B10"/>
      <c r="C10"/>
      <c r="D10"/>
      <c r="E10"/>
      <c r="F10"/>
      <c r="G10"/>
      <c r="H10"/>
      <c r="I10"/>
      <c r="J10"/>
    </row>
    <row r="11" spans="1:16" ht="12.75" customHeight="1" x14ac:dyDescent="0.25">
      <c r="A11" s="46" t="s">
        <v>10</v>
      </c>
      <c r="B11" s="51" t="s">
        <v>12</v>
      </c>
      <c r="C11" s="51"/>
      <c r="D11" s="51"/>
      <c r="E11" s="51"/>
      <c r="F11" s="51"/>
      <c r="G11" s="51"/>
      <c r="H11" s="51"/>
      <c r="I11" s="51"/>
      <c r="J11" s="45"/>
    </row>
    <row r="12" spans="1:16" ht="12.75" customHeight="1" x14ac:dyDescent="0.2">
      <c r="A12" s="46" t="s">
        <v>11</v>
      </c>
      <c r="B12" s="51" t="s">
        <v>15</v>
      </c>
      <c r="C12" s="51"/>
      <c r="D12" s="51"/>
      <c r="E12" s="51"/>
      <c r="F12" s="51" t="s">
        <v>16</v>
      </c>
      <c r="G12" s="51"/>
      <c r="H12" s="51"/>
      <c r="I12" s="51"/>
      <c r="J12" s="46" t="s">
        <v>13</v>
      </c>
    </row>
    <row r="13" spans="1:16" ht="13.5" thickBot="1" x14ac:dyDescent="0.25">
      <c r="A13" s="47"/>
      <c r="B13" s="48" t="s">
        <v>17</v>
      </c>
      <c r="C13" s="48" t="s">
        <v>18</v>
      </c>
      <c r="D13" s="48" t="s">
        <v>19</v>
      </c>
      <c r="E13" s="48" t="s">
        <v>49</v>
      </c>
      <c r="F13" s="48" t="s">
        <v>17</v>
      </c>
      <c r="G13" s="48" t="s">
        <v>18</v>
      </c>
      <c r="H13" s="48" t="s">
        <v>19</v>
      </c>
      <c r="I13" s="48" t="s">
        <v>49</v>
      </c>
      <c r="J13" s="47" t="s">
        <v>14</v>
      </c>
    </row>
    <row r="14" spans="1:16" x14ac:dyDescent="0.2">
      <c r="A14" s="49" t="s">
        <v>113</v>
      </c>
      <c r="B14" s="50">
        <v>1</v>
      </c>
      <c r="C14" s="50">
        <v>0.59399999999999997</v>
      </c>
      <c r="D14" s="50">
        <v>0</v>
      </c>
      <c r="E14" s="50">
        <v>0</v>
      </c>
      <c r="F14" s="50">
        <v>1</v>
      </c>
      <c r="G14" s="50">
        <v>10.227</v>
      </c>
      <c r="H14" s="50">
        <v>0</v>
      </c>
      <c r="I14" s="50">
        <v>0</v>
      </c>
      <c r="J14" s="50">
        <v>0</v>
      </c>
    </row>
    <row r="15" spans="1:16" x14ac:dyDescent="0.2">
      <c r="A15" s="49" t="s">
        <v>114</v>
      </c>
      <c r="B15" s="50">
        <v>1</v>
      </c>
      <c r="C15" s="50">
        <v>19.457999999999998</v>
      </c>
      <c r="D15" s="50">
        <v>18.567</v>
      </c>
      <c r="E15" s="50">
        <v>18.567</v>
      </c>
      <c r="F15" s="50">
        <v>1</v>
      </c>
      <c r="G15" s="50">
        <v>6.5000000000000002E-2</v>
      </c>
      <c r="H15" s="50">
        <v>9.5299999999999994</v>
      </c>
      <c r="I15" s="50">
        <v>9.5299999999999994</v>
      </c>
      <c r="J15" s="50">
        <v>9.0370000000000008</v>
      </c>
    </row>
    <row r="16" spans="1:16" x14ac:dyDescent="0.2">
      <c r="A16" s="49" t="s">
        <v>115</v>
      </c>
      <c r="B16" s="50">
        <v>1</v>
      </c>
      <c r="C16" s="50">
        <v>303.32</v>
      </c>
      <c r="D16" s="50">
        <v>298.86900000000003</v>
      </c>
      <c r="E16" s="50">
        <v>298.86900000000003</v>
      </c>
      <c r="F16" s="50">
        <v>1</v>
      </c>
      <c r="G16" s="50">
        <v>0</v>
      </c>
      <c r="H16" s="50">
        <v>0.06</v>
      </c>
      <c r="I16" s="50">
        <v>0.06</v>
      </c>
      <c r="J16" s="50">
        <v>307.84500000000003</v>
      </c>
    </row>
    <row r="17" spans="1:16" x14ac:dyDescent="0.2">
      <c r="A17" s="49" t="s">
        <v>116</v>
      </c>
      <c r="B17" s="50">
        <v>1</v>
      </c>
      <c r="C17" s="50">
        <v>129.875</v>
      </c>
      <c r="D17" s="50">
        <v>240.66399999999999</v>
      </c>
      <c r="E17" s="50">
        <v>240.66399999999999</v>
      </c>
      <c r="F17" s="50">
        <v>1</v>
      </c>
      <c r="G17" s="50">
        <v>0</v>
      </c>
      <c r="H17" s="50">
        <v>0</v>
      </c>
      <c r="I17" s="50">
        <v>0</v>
      </c>
      <c r="J17" s="50">
        <v>548.50900000000001</v>
      </c>
    </row>
    <row r="18" spans="1:16" x14ac:dyDescent="0.2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1:16" ht="12.75" customHeight="1" x14ac:dyDescent="0.2">
      <c r="A20" s="32" t="s">
        <v>40</v>
      </c>
      <c r="B20" s="32"/>
      <c r="C20" s="32"/>
      <c r="D20" s="12">
        <v>558.1</v>
      </c>
      <c r="E20" s="12">
        <v>558.1</v>
      </c>
      <c r="F20" s="30"/>
      <c r="G20" s="30"/>
      <c r="H20" s="12">
        <v>9.5909999999999993</v>
      </c>
      <c r="I20" s="12">
        <v>9.5909999999999993</v>
      </c>
    </row>
    <row r="21" spans="1:16" x14ac:dyDescent="0.2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6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pans="1:16" ht="18" x14ac:dyDescent="0.25">
      <c r="A23" s="39" t="s">
        <v>42</v>
      </c>
      <c r="B23" s="39"/>
      <c r="C23" s="39"/>
      <c r="D23" s="39"/>
      <c r="E23" s="39"/>
      <c r="F23" s="39"/>
      <c r="G23" s="39"/>
      <c r="H23" s="39"/>
      <c r="I23" s="39"/>
      <c r="J23" s="39"/>
    </row>
    <row r="24" spans="1:16" x14ac:dyDescent="0.2">
      <c r="A24" s="25" t="s">
        <v>43</v>
      </c>
      <c r="B24" s="23"/>
      <c r="C24" s="31" t="s">
        <v>44</v>
      </c>
      <c r="D24" s="31"/>
      <c r="E24" s="31"/>
      <c r="F24" s="23"/>
      <c r="G24" s="23"/>
      <c r="H24" s="29" t="s">
        <v>45</v>
      </c>
      <c r="I24" s="29"/>
      <c r="J24" s="29"/>
    </row>
    <row r="25" spans="1:16" x14ac:dyDescent="0.2">
      <c r="A25" s="2"/>
      <c r="C25" s="2" t="s">
        <v>18</v>
      </c>
      <c r="D25" s="2" t="s">
        <v>19</v>
      </c>
      <c r="E25" s="2" t="s">
        <v>41</v>
      </c>
      <c r="G25" s="2" t="s">
        <v>18</v>
      </c>
      <c r="H25" s="2" t="s">
        <v>19</v>
      </c>
      <c r="I25" s="2" t="s">
        <v>41</v>
      </c>
      <c r="J25" s="2"/>
    </row>
    <row r="26" spans="1:16" x14ac:dyDescent="0.2">
      <c r="A26" s="11" t="s">
        <v>109</v>
      </c>
      <c r="B26" s="26"/>
      <c r="C26" s="12">
        <v>0.59399999999999997</v>
      </c>
      <c r="D26" s="12">
        <v>0</v>
      </c>
      <c r="E26" s="26">
        <f>ROUND(D26,0)</f>
        <v>0</v>
      </c>
      <c r="F26" s="26"/>
      <c r="G26" s="12">
        <v>10.227</v>
      </c>
      <c r="H26" s="12">
        <v>0</v>
      </c>
      <c r="I26" s="26">
        <f t="shared" ref="I26:I29" si="0">ROUND(H26,0)</f>
        <v>0</v>
      </c>
      <c r="J26" s="12"/>
    </row>
    <row r="27" spans="1:16" x14ac:dyDescent="0.2">
      <c r="A27" s="11" t="s">
        <v>110</v>
      </c>
      <c r="B27" s="26"/>
      <c r="C27" s="12">
        <v>19.457999999999998</v>
      </c>
      <c r="D27" s="12">
        <v>18.567</v>
      </c>
      <c r="E27" s="26">
        <f>ROUND(D27,0)</f>
        <v>19</v>
      </c>
      <c r="F27" s="26"/>
      <c r="G27" s="12">
        <v>6.5000000000000002E-2</v>
      </c>
      <c r="H27" s="12">
        <v>9.5299999999999994</v>
      </c>
      <c r="I27" s="26">
        <f t="shared" si="0"/>
        <v>10</v>
      </c>
      <c r="J27" s="12"/>
    </row>
    <row r="28" spans="1:16" x14ac:dyDescent="0.2">
      <c r="A28" s="11" t="s">
        <v>111</v>
      </c>
      <c r="B28" s="26"/>
      <c r="C28" s="12">
        <v>303.32</v>
      </c>
      <c r="D28" s="12">
        <v>298.86900000000003</v>
      </c>
      <c r="E28" s="26">
        <f t="shared" ref="E28:E29" si="1">ROUND(D28,0)</f>
        <v>299</v>
      </c>
      <c r="F28" s="26"/>
      <c r="G28" s="12">
        <v>0</v>
      </c>
      <c r="H28" s="12">
        <v>0.06</v>
      </c>
      <c r="I28" s="26">
        <f t="shared" si="0"/>
        <v>0</v>
      </c>
      <c r="J28" s="12"/>
    </row>
    <row r="29" spans="1:16" x14ac:dyDescent="0.2">
      <c r="A29" s="11" t="s">
        <v>112</v>
      </c>
      <c r="B29" s="26"/>
      <c r="C29" s="12">
        <v>129.875</v>
      </c>
      <c r="D29" s="12">
        <v>240.66399999999999</v>
      </c>
      <c r="E29" s="26">
        <f t="shared" si="1"/>
        <v>241</v>
      </c>
      <c r="F29" s="26"/>
      <c r="G29" s="12">
        <v>0</v>
      </c>
      <c r="H29" s="12">
        <v>0</v>
      </c>
      <c r="I29" s="26">
        <f t="shared" si="0"/>
        <v>0</v>
      </c>
      <c r="J29" s="12"/>
    </row>
    <row r="30" spans="1:16" x14ac:dyDescent="0.2">
      <c r="A30" s="11"/>
      <c r="B30" s="26"/>
      <c r="C30" s="12"/>
      <c r="D30" s="12"/>
      <c r="E30" s="26"/>
      <c r="F30" s="26"/>
      <c r="G30" s="12"/>
      <c r="H30" s="12"/>
      <c r="I30" s="26"/>
      <c r="J30" s="12"/>
    </row>
    <row r="31" spans="1:16" x14ac:dyDescent="0.2">
      <c r="A31" s="11"/>
      <c r="B31" s="26"/>
      <c r="C31" s="12"/>
      <c r="D31" s="12"/>
      <c r="E31" s="26"/>
      <c r="F31" s="26"/>
      <c r="G31" s="12"/>
      <c r="H31" s="12"/>
      <c r="I31" s="26"/>
      <c r="J31" s="12"/>
    </row>
    <row r="33" spans="1:10" x14ac:dyDescent="0.2">
      <c r="A33" s="31" t="s">
        <v>46</v>
      </c>
      <c r="B33" s="31"/>
      <c r="C33" s="31"/>
      <c r="D33" s="31"/>
      <c r="E33" s="25">
        <f>SUM(E26:E31)</f>
        <v>559</v>
      </c>
      <c r="F33" s="25"/>
      <c r="G33" s="25"/>
      <c r="H33" s="25"/>
      <c r="I33" s="25">
        <f>SUM(I26:I31)</f>
        <v>10</v>
      </c>
      <c r="J33" s="23"/>
    </row>
  </sheetData>
  <mergeCells count="14">
    <mergeCell ref="A23:J23"/>
    <mergeCell ref="C24:E24"/>
    <mergeCell ref="A33:D33"/>
    <mergeCell ref="B12:E12"/>
    <mergeCell ref="F12:I12"/>
    <mergeCell ref="A18:P19"/>
    <mergeCell ref="A20:C20"/>
    <mergeCell ref="A21:P22"/>
    <mergeCell ref="B11:I11"/>
    <mergeCell ref="A1:P1"/>
    <mergeCell ref="A3:P3"/>
    <mergeCell ref="A4:P4"/>
    <mergeCell ref="B6:D6"/>
    <mergeCell ref="B7:D7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L_1085_1976</vt:lpstr>
      <vt:lpstr>L_2143_2837</vt:lpstr>
      <vt:lpstr>Y1_1016_1135</vt:lpstr>
      <vt:lpstr>Y2_1015_1065</vt:lpstr>
      <vt:lpstr>Y3_1015_1260</vt:lpstr>
      <vt:lpstr>Y5_1060_1085</vt:lpstr>
      <vt:lpstr>MUP_1350_1480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 Area Volume Report</dc:title>
  <cp:lastModifiedBy>Gray Subat</cp:lastModifiedBy>
  <dcterms:created xsi:type="dcterms:W3CDTF">2026-02-13T20:45:34Z</dcterms:created>
  <dcterms:modified xsi:type="dcterms:W3CDTF">2026-02-19T16:15:06Z</dcterms:modified>
</cp:coreProperties>
</file>